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ZD Slovenj Gradec\Dobava laboratorijskega in zobozdravstvenega materiala NOV\"/>
    </mc:Choice>
  </mc:AlternateContent>
  <xr:revisionPtr revIDLastSave="0" documentId="13_ncr:1_{01021AAF-4AC7-499B-B91C-40696C5228FE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Sklop_14" sheetId="1" r:id="rId1"/>
    <sheet name="Sklop_15" sheetId="2" r:id="rId2"/>
    <sheet name="Sklop_16" sheetId="3" r:id="rId3"/>
  </sheets>
  <definedNames>
    <definedName name="_xlnm.Print_Area" localSheetId="0">Sklop_14!$A$1:$L$89</definedName>
    <definedName name="_xlnm.Print_Area" localSheetId="1">Sklop_15!$A$1:$L$183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2" i="1" l="1"/>
  <c r="K13" i="1"/>
  <c r="K14" i="1"/>
  <c r="K15" i="1"/>
  <c r="L15" i="1" s="1"/>
  <c r="K16" i="1"/>
  <c r="K17" i="1"/>
  <c r="K18" i="1"/>
  <c r="K19" i="1"/>
  <c r="L19" i="1" s="1"/>
  <c r="K20" i="1"/>
  <c r="K22" i="1"/>
  <c r="K23" i="1"/>
  <c r="L23" i="1" s="1"/>
  <c r="K24" i="1"/>
  <c r="K25" i="1"/>
  <c r="K26" i="1"/>
  <c r="K27" i="1"/>
  <c r="L27" i="1" s="1"/>
  <c r="K28" i="1"/>
  <c r="K29" i="1"/>
  <c r="K30" i="1"/>
  <c r="K31" i="1"/>
  <c r="L31" i="1" s="1"/>
  <c r="K32" i="1"/>
  <c r="K33" i="1"/>
  <c r="K34" i="1"/>
  <c r="K35" i="1"/>
  <c r="L35" i="1" s="1"/>
  <c r="K36" i="1"/>
  <c r="K37" i="1"/>
  <c r="K39" i="1"/>
  <c r="L39" i="1" s="1"/>
  <c r="K40" i="1"/>
  <c r="K42" i="1"/>
  <c r="K43" i="1"/>
  <c r="L43" i="1" s="1"/>
  <c r="K44" i="1"/>
  <c r="K45" i="1"/>
  <c r="K46" i="1"/>
  <c r="K47" i="1"/>
  <c r="L47" i="1" s="1"/>
  <c r="K48" i="1"/>
  <c r="K49" i="1"/>
  <c r="K50" i="1"/>
  <c r="K51" i="1"/>
  <c r="L51" i="1" s="1"/>
  <c r="K52" i="1"/>
  <c r="K53" i="1"/>
  <c r="K54" i="1"/>
  <c r="K55" i="1"/>
  <c r="L55" i="1" s="1"/>
  <c r="K56" i="1"/>
  <c r="K57" i="1"/>
  <c r="K58" i="1"/>
  <c r="K60" i="1"/>
  <c r="K61" i="1"/>
  <c r="K62" i="1"/>
  <c r="K63" i="1"/>
  <c r="L63" i="1" s="1"/>
  <c r="K65" i="1"/>
  <c r="K66" i="1"/>
  <c r="K67" i="1"/>
  <c r="L67" i="1" s="1"/>
  <c r="K68" i="1"/>
  <c r="K69" i="1"/>
  <c r="K70" i="1"/>
  <c r="K72" i="1"/>
  <c r="K73" i="1"/>
  <c r="K74" i="1"/>
  <c r="K75" i="1"/>
  <c r="L75" i="1" s="1"/>
  <c r="K76" i="1"/>
  <c r="K77" i="1"/>
  <c r="K79" i="1"/>
  <c r="L79" i="1" s="1"/>
  <c r="K80" i="1"/>
  <c r="K11" i="1"/>
  <c r="J13" i="1"/>
  <c r="L13" i="1"/>
  <c r="L11" i="3"/>
  <c r="L12" i="3"/>
  <c r="L13" i="3"/>
  <c r="L14" i="3"/>
  <c r="L15" i="3"/>
  <c r="L16" i="3"/>
  <c r="L17" i="3"/>
  <c r="L19" i="3"/>
  <c r="L20" i="3"/>
  <c r="L21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7" i="3"/>
  <c r="L48" i="3"/>
  <c r="L50" i="3"/>
  <c r="L51" i="3"/>
  <c r="L52" i="3"/>
  <c r="L53" i="3"/>
  <c r="L54" i="3"/>
  <c r="L56" i="3"/>
  <c r="L57" i="3"/>
  <c r="L58" i="3"/>
  <c r="L59" i="3"/>
  <c r="L60" i="3"/>
  <c r="L62" i="3"/>
  <c r="L63" i="3"/>
  <c r="L64" i="3"/>
  <c r="L65" i="3"/>
  <c r="L66" i="3"/>
  <c r="L67" i="3"/>
  <c r="L69" i="3"/>
  <c r="L70" i="3"/>
  <c r="L71" i="3"/>
  <c r="L72" i="3"/>
  <c r="L73" i="3"/>
  <c r="L74" i="3"/>
  <c r="L75" i="3"/>
  <c r="L77" i="3"/>
  <c r="L78" i="3"/>
  <c r="L79" i="3"/>
  <c r="L80" i="3"/>
  <c r="L82" i="3"/>
  <c r="L84" i="3"/>
  <c r="L85" i="3"/>
  <c r="L86" i="3"/>
  <c r="L87" i="3"/>
  <c r="L89" i="3"/>
  <c r="L90" i="3"/>
  <c r="L91" i="3"/>
  <c r="L92" i="3"/>
  <c r="L93" i="3"/>
  <c r="L94" i="3"/>
  <c r="L95" i="3"/>
  <c r="L96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0" i="3"/>
  <c r="K11" i="3"/>
  <c r="K12" i="3"/>
  <c r="K13" i="3"/>
  <c r="K14" i="3"/>
  <c r="K15" i="3"/>
  <c r="K16" i="3"/>
  <c r="K17" i="3"/>
  <c r="K19" i="3"/>
  <c r="K20" i="3"/>
  <c r="K21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7" i="3"/>
  <c r="K48" i="3"/>
  <c r="K50" i="3"/>
  <c r="K51" i="3"/>
  <c r="K52" i="3"/>
  <c r="K53" i="3"/>
  <c r="K54" i="3"/>
  <c r="K56" i="3"/>
  <c r="K57" i="3"/>
  <c r="K58" i="3"/>
  <c r="K59" i="3"/>
  <c r="K60" i="3"/>
  <c r="K62" i="3"/>
  <c r="K63" i="3"/>
  <c r="K64" i="3"/>
  <c r="K65" i="3"/>
  <c r="K66" i="3"/>
  <c r="K67" i="3"/>
  <c r="K69" i="3"/>
  <c r="K70" i="3"/>
  <c r="K71" i="3"/>
  <c r="K72" i="3"/>
  <c r="K73" i="3"/>
  <c r="K74" i="3"/>
  <c r="K75" i="3"/>
  <c r="K77" i="3"/>
  <c r="K78" i="3"/>
  <c r="K79" i="3"/>
  <c r="K80" i="3"/>
  <c r="K82" i="3"/>
  <c r="K84" i="3"/>
  <c r="K85" i="3"/>
  <c r="K86" i="3"/>
  <c r="K87" i="3"/>
  <c r="K89" i="3"/>
  <c r="K90" i="3"/>
  <c r="K91" i="3"/>
  <c r="K92" i="3"/>
  <c r="K93" i="3"/>
  <c r="K94" i="3"/>
  <c r="K95" i="3"/>
  <c r="K96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0" i="3"/>
  <c r="J11" i="3"/>
  <c r="J12" i="3"/>
  <c r="J13" i="3"/>
  <c r="J14" i="3"/>
  <c r="J15" i="3"/>
  <c r="J16" i="3"/>
  <c r="J17" i="3"/>
  <c r="J19" i="3"/>
  <c r="J20" i="3"/>
  <c r="J21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7" i="3"/>
  <c r="J48" i="3"/>
  <c r="J50" i="3"/>
  <c r="J51" i="3"/>
  <c r="J52" i="3"/>
  <c r="J53" i="3"/>
  <c r="J54" i="3"/>
  <c r="J56" i="3"/>
  <c r="J57" i="3"/>
  <c r="J58" i="3"/>
  <c r="J59" i="3"/>
  <c r="J60" i="3"/>
  <c r="J62" i="3"/>
  <c r="J63" i="3"/>
  <c r="J64" i="3"/>
  <c r="J65" i="3"/>
  <c r="J66" i="3"/>
  <c r="J67" i="3"/>
  <c r="J69" i="3"/>
  <c r="J70" i="3"/>
  <c r="J71" i="3"/>
  <c r="J72" i="3"/>
  <c r="J73" i="3"/>
  <c r="J74" i="3"/>
  <c r="J75" i="3"/>
  <c r="J77" i="3"/>
  <c r="J78" i="3"/>
  <c r="J79" i="3"/>
  <c r="J80" i="3"/>
  <c r="J82" i="3"/>
  <c r="J84" i="3"/>
  <c r="J85" i="3"/>
  <c r="J86" i="3"/>
  <c r="J87" i="3"/>
  <c r="J89" i="3"/>
  <c r="J90" i="3"/>
  <c r="J91" i="3"/>
  <c r="J92" i="3"/>
  <c r="J93" i="3"/>
  <c r="J94" i="3"/>
  <c r="J95" i="3"/>
  <c r="J96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9" i="3"/>
  <c r="J10" i="3"/>
  <c r="J55" i="2"/>
  <c r="L165" i="2"/>
  <c r="L166" i="2"/>
  <c r="L167" i="2"/>
  <c r="L168" i="2"/>
  <c r="L169" i="2"/>
  <c r="L171" i="2"/>
  <c r="L172" i="2"/>
  <c r="L153" i="2"/>
  <c r="L154" i="2"/>
  <c r="L155" i="2"/>
  <c r="L156" i="2"/>
  <c r="L157" i="2"/>
  <c r="L159" i="2"/>
  <c r="L160" i="2"/>
  <c r="L161" i="2"/>
  <c r="L162" i="2"/>
  <c r="L163" i="2"/>
  <c r="L164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34" i="2"/>
  <c r="L135" i="2"/>
  <c r="L136" i="2"/>
  <c r="L137" i="2"/>
  <c r="L129" i="2"/>
  <c r="L130" i="2"/>
  <c r="L131" i="2"/>
  <c r="L132" i="2"/>
  <c r="L133" i="2"/>
  <c r="L119" i="2"/>
  <c r="L120" i="2"/>
  <c r="L121" i="2"/>
  <c r="L122" i="2"/>
  <c r="L123" i="2"/>
  <c r="L124" i="2"/>
  <c r="L125" i="2"/>
  <c r="L126" i="2"/>
  <c r="L128" i="2"/>
  <c r="L118" i="2"/>
  <c r="L113" i="2"/>
  <c r="L112" i="2"/>
  <c r="L98" i="2"/>
  <c r="L99" i="2"/>
  <c r="L101" i="2"/>
  <c r="L102" i="2"/>
  <c r="L104" i="2"/>
  <c r="L105" i="2"/>
  <c r="L106" i="2"/>
  <c r="L107" i="2"/>
  <c r="L108" i="2"/>
  <c r="L109" i="2"/>
  <c r="L110" i="2"/>
  <c r="L97" i="2"/>
  <c r="L93" i="2"/>
  <c r="L94" i="2"/>
  <c r="L95" i="2"/>
  <c r="L86" i="2"/>
  <c r="L87" i="2"/>
  <c r="L88" i="2"/>
  <c r="L89" i="2"/>
  <c r="L90" i="2"/>
  <c r="L91" i="2"/>
  <c r="L92" i="2"/>
  <c r="L85" i="2"/>
  <c r="L77" i="2"/>
  <c r="L78" i="2"/>
  <c r="L79" i="2"/>
  <c r="L80" i="2"/>
  <c r="L71" i="2"/>
  <c r="L72" i="2"/>
  <c r="L73" i="2"/>
  <c r="L74" i="2"/>
  <c r="L75" i="2"/>
  <c r="L76" i="2"/>
  <c r="L70" i="2"/>
  <c r="L58" i="2"/>
  <c r="L60" i="2"/>
  <c r="L61" i="2"/>
  <c r="L62" i="2"/>
  <c r="L63" i="2"/>
  <c r="L65" i="2"/>
  <c r="L66" i="2"/>
  <c r="L57" i="2"/>
  <c r="L49" i="2"/>
  <c r="L50" i="2"/>
  <c r="L51" i="2"/>
  <c r="L52" i="2"/>
  <c r="L53" i="2"/>
  <c r="L54" i="2"/>
  <c r="L48" i="2"/>
  <c r="L41" i="2"/>
  <c r="L42" i="2"/>
  <c r="L43" i="2"/>
  <c r="L40" i="2"/>
  <c r="L17" i="2"/>
  <c r="L18" i="2"/>
  <c r="L19" i="2"/>
  <c r="L21" i="2"/>
  <c r="L22" i="2"/>
  <c r="L23" i="2"/>
  <c r="L24" i="2"/>
  <c r="L26" i="2"/>
  <c r="L27" i="2"/>
  <c r="L28" i="2"/>
  <c r="L29" i="2"/>
  <c r="L30" i="2"/>
  <c r="L31" i="2"/>
  <c r="L32" i="2"/>
  <c r="L33" i="2"/>
  <c r="L34" i="2"/>
  <c r="L35" i="2"/>
  <c r="L16" i="2"/>
  <c r="L11" i="2"/>
  <c r="L10" i="2"/>
  <c r="K164" i="2"/>
  <c r="K165" i="2"/>
  <c r="K166" i="2"/>
  <c r="K167" i="2"/>
  <c r="K168" i="2"/>
  <c r="K169" i="2"/>
  <c r="K170" i="2"/>
  <c r="L170" i="2" s="1"/>
  <c r="K171" i="2"/>
  <c r="K172" i="2"/>
  <c r="K159" i="2"/>
  <c r="K160" i="2"/>
  <c r="K161" i="2"/>
  <c r="K162" i="2"/>
  <c r="K163" i="2"/>
  <c r="K154" i="2"/>
  <c r="K155" i="2"/>
  <c r="K156" i="2"/>
  <c r="K15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35" i="2"/>
  <c r="K136" i="2"/>
  <c r="K137" i="2"/>
  <c r="K130" i="2"/>
  <c r="K131" i="2"/>
  <c r="K132" i="2"/>
  <c r="K133" i="2"/>
  <c r="K134" i="2"/>
  <c r="K119" i="2"/>
  <c r="K120" i="2"/>
  <c r="K121" i="2"/>
  <c r="K122" i="2"/>
  <c r="K123" i="2"/>
  <c r="K124" i="2"/>
  <c r="K125" i="2"/>
  <c r="K126" i="2"/>
  <c r="K127" i="2"/>
  <c r="L127" i="2" s="1"/>
  <c r="K128" i="2"/>
  <c r="K129" i="2"/>
  <c r="K118" i="2"/>
  <c r="K95" i="2"/>
  <c r="K97" i="2"/>
  <c r="K98" i="2"/>
  <c r="K99" i="2"/>
  <c r="K101" i="2"/>
  <c r="K102" i="2"/>
  <c r="K104" i="2"/>
  <c r="K105" i="2"/>
  <c r="K106" i="2"/>
  <c r="K107" i="2"/>
  <c r="K108" i="2"/>
  <c r="K110" i="2"/>
  <c r="K112" i="2"/>
  <c r="K113" i="2"/>
  <c r="K90" i="2"/>
  <c r="K91" i="2"/>
  <c r="K92" i="2"/>
  <c r="K93" i="2"/>
  <c r="K94" i="2"/>
  <c r="K86" i="2"/>
  <c r="K87" i="2"/>
  <c r="K88" i="2"/>
  <c r="K89" i="2"/>
  <c r="K85" i="2"/>
  <c r="K71" i="2"/>
  <c r="K72" i="2"/>
  <c r="K73" i="2"/>
  <c r="K74" i="2"/>
  <c r="K75" i="2"/>
  <c r="K76" i="2"/>
  <c r="K77" i="2"/>
  <c r="K78" i="2"/>
  <c r="K79" i="2"/>
  <c r="K80" i="2"/>
  <c r="K70" i="2"/>
  <c r="K49" i="2"/>
  <c r="K51" i="2"/>
  <c r="K52" i="2"/>
  <c r="K53" i="2"/>
  <c r="K54" i="2"/>
  <c r="K55" i="2"/>
  <c r="L55" i="2" s="1"/>
  <c r="K57" i="2"/>
  <c r="K58" i="2"/>
  <c r="K60" i="2"/>
  <c r="K61" i="2"/>
  <c r="K62" i="2"/>
  <c r="K63" i="2"/>
  <c r="K65" i="2"/>
  <c r="K66" i="2"/>
  <c r="K48" i="2"/>
  <c r="K41" i="2"/>
  <c r="K42" i="2"/>
  <c r="K43" i="2"/>
  <c r="K40" i="2"/>
  <c r="K17" i="2"/>
  <c r="K18" i="2"/>
  <c r="K21" i="2"/>
  <c r="K22" i="2"/>
  <c r="K23" i="2"/>
  <c r="K24" i="2"/>
  <c r="K26" i="2"/>
  <c r="K27" i="2"/>
  <c r="K28" i="2"/>
  <c r="K29" i="2"/>
  <c r="K30" i="2"/>
  <c r="K31" i="2"/>
  <c r="K32" i="2"/>
  <c r="K33" i="2"/>
  <c r="K34" i="2"/>
  <c r="K35" i="2"/>
  <c r="K16" i="2"/>
  <c r="J16" i="2"/>
  <c r="J17" i="2"/>
  <c r="J18" i="2"/>
  <c r="J21" i="2"/>
  <c r="J22" i="2"/>
  <c r="J23" i="2"/>
  <c r="J24" i="2"/>
  <c r="J26" i="2"/>
  <c r="J27" i="2"/>
  <c r="J28" i="2"/>
  <c r="J29" i="2"/>
  <c r="J30" i="2"/>
  <c r="J31" i="2"/>
  <c r="J32" i="2"/>
  <c r="J33" i="2"/>
  <c r="J34" i="2"/>
  <c r="J35" i="2"/>
  <c r="J40" i="2"/>
  <c r="J41" i="2"/>
  <c r="J42" i="2"/>
  <c r="J43" i="2"/>
  <c r="J48" i="2"/>
  <c r="J49" i="2"/>
  <c r="J51" i="2"/>
  <c r="J52" i="2"/>
  <c r="J53" i="2"/>
  <c r="J54" i="2"/>
  <c r="J57" i="2"/>
  <c r="J58" i="2"/>
  <c r="J60" i="2"/>
  <c r="J61" i="2"/>
  <c r="J62" i="2"/>
  <c r="J63" i="2"/>
  <c r="J65" i="2"/>
  <c r="J66" i="2"/>
  <c r="J70" i="2"/>
  <c r="J71" i="2"/>
  <c r="J72" i="2"/>
  <c r="J73" i="2"/>
  <c r="J74" i="2"/>
  <c r="J75" i="2"/>
  <c r="J76" i="2"/>
  <c r="J77" i="2"/>
  <c r="J78" i="2"/>
  <c r="J79" i="2"/>
  <c r="J80" i="2"/>
  <c r="J85" i="2"/>
  <c r="J86" i="2"/>
  <c r="J87" i="2"/>
  <c r="J88" i="2"/>
  <c r="J89" i="2"/>
  <c r="J90" i="2"/>
  <c r="J91" i="2"/>
  <c r="J92" i="2"/>
  <c r="J93" i="2"/>
  <c r="J94" i="2"/>
  <c r="J95" i="2"/>
  <c r="J97" i="2"/>
  <c r="J98" i="2"/>
  <c r="J99" i="2"/>
  <c r="J101" i="2"/>
  <c r="J102" i="2"/>
  <c r="J104" i="2"/>
  <c r="J105" i="2"/>
  <c r="J106" i="2"/>
  <c r="J107" i="2"/>
  <c r="J108" i="2"/>
  <c r="J110" i="2"/>
  <c r="J112" i="2"/>
  <c r="J113" i="2"/>
  <c r="J118" i="2"/>
  <c r="J119" i="2"/>
  <c r="J120" i="2"/>
  <c r="J121" i="2"/>
  <c r="J122" i="2"/>
  <c r="J123" i="2"/>
  <c r="J124" i="2"/>
  <c r="J125" i="2"/>
  <c r="J126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1" i="2"/>
  <c r="K11" i="2" s="1"/>
  <c r="J10" i="2"/>
  <c r="K10" i="2" s="1"/>
  <c r="L12" i="1"/>
  <c r="L14" i="1"/>
  <c r="L16" i="1"/>
  <c r="L17" i="1"/>
  <c r="L18" i="1"/>
  <c r="L20" i="1"/>
  <c r="L22" i="1"/>
  <c r="L24" i="1"/>
  <c r="L25" i="1"/>
  <c r="L26" i="1"/>
  <c r="L28" i="1"/>
  <c r="L29" i="1"/>
  <c r="L30" i="1"/>
  <c r="L32" i="1"/>
  <c r="L33" i="1"/>
  <c r="L34" i="1"/>
  <c r="L36" i="1"/>
  <c r="L37" i="1"/>
  <c r="L40" i="1"/>
  <c r="L42" i="1"/>
  <c r="L44" i="1"/>
  <c r="L45" i="1"/>
  <c r="L46" i="1"/>
  <c r="L48" i="1"/>
  <c r="L49" i="1"/>
  <c r="L50" i="1"/>
  <c r="L52" i="1"/>
  <c r="L53" i="1"/>
  <c r="L54" i="1"/>
  <c r="L56" i="1"/>
  <c r="L57" i="1"/>
  <c r="L58" i="1"/>
  <c r="L60" i="1"/>
  <c r="L61" i="1"/>
  <c r="L62" i="1"/>
  <c r="L65" i="1"/>
  <c r="L66" i="1"/>
  <c r="L68" i="1"/>
  <c r="L69" i="1"/>
  <c r="L70" i="1"/>
  <c r="L72" i="1"/>
  <c r="L73" i="1"/>
  <c r="L74" i="1"/>
  <c r="L76" i="1"/>
  <c r="L77" i="1"/>
  <c r="L80" i="1"/>
  <c r="J12" i="1"/>
  <c r="J14" i="1"/>
  <c r="J15" i="1"/>
  <c r="J16" i="1"/>
  <c r="J17" i="1"/>
  <c r="J18" i="1"/>
  <c r="J19" i="1"/>
  <c r="J22" i="1"/>
  <c r="J23" i="1"/>
  <c r="J24" i="1"/>
  <c r="J25" i="1"/>
  <c r="J27" i="1"/>
  <c r="J28" i="1"/>
  <c r="J29" i="1"/>
  <c r="J30" i="1"/>
  <c r="J31" i="1"/>
  <c r="J32" i="1"/>
  <c r="J33" i="1"/>
  <c r="J34" i="1"/>
  <c r="J35" i="1"/>
  <c r="J36" i="1"/>
  <c r="J37" i="1"/>
  <c r="J39" i="1"/>
  <c r="J40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6" i="1"/>
  <c r="J57" i="1"/>
  <c r="J58" i="1"/>
  <c r="J60" i="1"/>
  <c r="J61" i="1"/>
  <c r="J62" i="1"/>
  <c r="J63" i="1"/>
  <c r="J65" i="1"/>
  <c r="J66" i="1"/>
  <c r="J67" i="1"/>
  <c r="J68" i="1"/>
  <c r="J69" i="1"/>
  <c r="J70" i="1"/>
  <c r="J72" i="1"/>
  <c r="J73" i="1"/>
  <c r="J74" i="1"/>
  <c r="J75" i="1"/>
  <c r="J76" i="1"/>
  <c r="J77" i="1"/>
  <c r="J79" i="1"/>
  <c r="J80" i="1"/>
  <c r="A45" i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K81" i="1" l="1"/>
  <c r="L173" i="2"/>
  <c r="K173" i="2"/>
  <c r="L11" i="1"/>
  <c r="L81" i="1" s="1"/>
  <c r="L130" i="3"/>
  <c r="K130" i="3"/>
  <c r="A10" i="3"/>
  <c r="A11" i="3" s="1"/>
  <c r="A12" i="3" s="1"/>
  <c r="A13" i="3" s="1"/>
  <c r="A14" i="3" s="1"/>
  <c r="A15" i="3" s="1"/>
  <c r="A16" i="3" s="1"/>
  <c r="A17" i="3" s="1"/>
  <c r="A19" i="3" s="1"/>
  <c r="A20" i="3" s="1"/>
  <c r="A21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7" i="3" s="1"/>
  <c r="A48" i="3" s="1"/>
  <c r="A50" i="3" s="1"/>
  <c r="A51" i="3" s="1"/>
  <c r="A52" i="3" s="1"/>
  <c r="A53" i="3" s="1"/>
  <c r="A54" i="3" s="1"/>
  <c r="A56" i="3" s="1"/>
  <c r="A57" i="3" s="1"/>
  <c r="A58" i="3" s="1"/>
  <c r="A59" i="3" s="1"/>
  <c r="A60" i="3" s="1"/>
  <c r="A62" i="3" s="1"/>
  <c r="A63" i="3" s="1"/>
  <c r="A64" i="3" s="1"/>
  <c r="A65" i="3" s="1"/>
  <c r="A66" i="3" s="1"/>
  <c r="A67" i="3" s="1"/>
  <c r="A69" i="3" s="1"/>
  <c r="A70" i="3" s="1"/>
  <c r="A71" i="3" s="1"/>
  <c r="A72" i="3" s="1"/>
  <c r="A73" i="3" s="1"/>
  <c r="A74" i="3" s="1"/>
  <c r="A75" i="3" s="1"/>
  <c r="A77" i="3" s="1"/>
  <c r="A78" i="3" s="1"/>
  <c r="A79" i="3" s="1"/>
  <c r="A80" i="3" s="1"/>
  <c r="A82" i="3" s="1"/>
  <c r="A84" i="3" s="1"/>
  <c r="A85" i="3" s="1"/>
  <c r="A86" i="3" s="1"/>
  <c r="A87" i="3" s="1"/>
  <c r="A160" i="2"/>
  <c r="A161" i="2" s="1"/>
  <c r="A162" i="2" s="1"/>
  <c r="A153" i="2"/>
  <c r="A154" i="2" s="1"/>
  <c r="A155" i="2" s="1"/>
  <c r="A148" i="2"/>
  <c r="A149" i="2" s="1"/>
  <c r="A144" i="2"/>
  <c r="L114" i="2"/>
  <c r="K114" i="2"/>
  <c r="A98" i="2"/>
  <c r="L81" i="2"/>
  <c r="K81" i="2"/>
  <c r="L67" i="2"/>
  <c r="K67" i="2"/>
  <c r="L44" i="2"/>
  <c r="K44" i="2"/>
  <c r="L36" i="2"/>
  <c r="K36" i="2"/>
  <c r="L12" i="2"/>
  <c r="K12" i="2"/>
  <c r="K174" i="2" l="1"/>
  <c r="L174" i="2"/>
</calcChain>
</file>

<file path=xl/sharedStrings.xml><?xml version="1.0" encoding="utf-8"?>
<sst xmlns="http://schemas.openxmlformats.org/spreadsheetml/2006/main" count="731" uniqueCount="414">
  <si>
    <t>Zap. št.</t>
  </si>
  <si>
    <t>Stolpec1</t>
  </si>
  <si>
    <t>EM</t>
  </si>
  <si>
    <t>Svedri karbidni - ročnik</t>
  </si>
  <si>
    <t>sc</t>
  </si>
  <si>
    <t>kos</t>
  </si>
  <si>
    <t>Svedri diamantni - ročnik</t>
  </si>
  <si>
    <t>Svedri diamantni - turbina</t>
  </si>
  <si>
    <t>Gumica polirna montirana za kolenčnik, različne oblike (plamen manjši, večji, leča, čaša), posamezno:</t>
  </si>
  <si>
    <t xml:space="preserve"> - za kompozite (mikrofilni, hibridni) a 12</t>
  </si>
  <si>
    <t xml:space="preserve"> - za amalgam a 12</t>
  </si>
  <si>
    <t xml:space="preserve"> - za porcelan a 6</t>
  </si>
  <si>
    <t xml:space="preserve"> - za zlato, amalgam in kompozite kot npr. Alphaflex a 6</t>
  </si>
  <si>
    <t>Gumica polirna montirana za kolenčnik, različne oblike, set:</t>
  </si>
  <si>
    <t xml:space="preserve"> - sortiment za amalgam, 12 kosov</t>
  </si>
  <si>
    <t>kpl</t>
  </si>
  <si>
    <t xml:space="preserve"> - sortiment za keramiko, 6 kosov, kot npr. OptraFine ali enakovredni</t>
  </si>
  <si>
    <t xml:space="preserve"> - sortiment za kompozite (mikrofilni, hibridni), 6 kosov, kot npr. OptraPol ali enakovredni</t>
  </si>
  <si>
    <t>Polirne gumice za kompozite, različnih grobosti, kot npr. Komet 9400/9401/9402/9436 ali enakovredne a 6</t>
  </si>
  <si>
    <t>Polirne gumice za keramiko, različnih grobosti, kot npr. Komet 9418/9419/9547 ali enakovredne a 6</t>
  </si>
  <si>
    <t>Ploščice, finirne</t>
  </si>
  <si>
    <t xml:space="preserve"> - ustrezna mandrela za finirne ploščice a 6</t>
  </si>
  <si>
    <t>diamantne ploščice za ročnik, kot npr. Disc Superflex</t>
  </si>
  <si>
    <t>Ščetke polirne</t>
  </si>
  <si>
    <t>SKUPAJ 1.SKLOP</t>
  </si>
  <si>
    <t>ŽIG:</t>
  </si>
  <si>
    <t>PODPIS POOBLAŠČENE OSEBE:</t>
  </si>
  <si>
    <t>1. PODSKUPINA: ALGINATI</t>
  </si>
  <si>
    <t>Alginat normalno strjujoč (roza GC1) 1kg okus mentola in podobno</t>
  </si>
  <si>
    <t>kg</t>
  </si>
  <si>
    <t>Fini-hitro strjujoč (zeleni GC) 1kg okus mentola in podobno</t>
  </si>
  <si>
    <t>SKUPAJ 1. PODSKUPINA</t>
  </si>
  <si>
    <t>2. PODSKUPINA: ODTISNI MATERIALI</t>
  </si>
  <si>
    <t>ELASTOMERA VISOKE KONSISTENCE (BAZNI ODTIS):</t>
  </si>
  <si>
    <t>Adicijski silikon za strojno mešanje kot npr. Express XT Penta Putty</t>
  </si>
  <si>
    <t xml:space="preserve"> - ustrezni katalizator</t>
  </si>
  <si>
    <t>ELASTOMERA NIZKE DO VISOKE KONSISTENCE (PRECIZNI ODTIS):</t>
  </si>
  <si>
    <t>Ponudnik mora ponuditi kondenzacijske silikone za precizni odtis, ki morajo biti kompatibilni s ponujenimi kondenzacijskimi silikoni za bazni odtis</t>
  </si>
  <si>
    <t>Kondenzacijski silikon kot npr. Silasoft N ali enakovredni - baza</t>
  </si>
  <si>
    <t>Kondenzacijski silikon kot npr. Xantopren L blue (tekoče in gostejše konsistence) ali enakovredni - baza (tuba 140 ml)</t>
  </si>
  <si>
    <t>Ponudnik mora ponuditi adicijske silikone za precizni odtis v kartuši, ki morajo biti kompatibilni s ponujenimi adicijskimi silikoni za bazni odtis</t>
  </si>
  <si>
    <t>Adicijski silikon s hidrofilnimi lastnostmi, v kartušah, standardno in hitro strjevanje, tekoče in gostejše konsistence, kot npr. Express TM  kpl ali enakovredni (4 x 50 ml)</t>
  </si>
  <si>
    <t xml:space="preserve">   * ustrezni mešalni nastavki a50</t>
  </si>
  <si>
    <t xml:space="preserve">   * ustrezni mešalni nastavki, kot npr. penta mešalne kanile rdeče a50</t>
  </si>
  <si>
    <t xml:space="preserve">   * ustrezni intraoralni nastavki a50</t>
  </si>
  <si>
    <t>Adicijski silikon kot npr. EXAMIX NAS injection pink/regular modri</t>
  </si>
  <si>
    <t>ODTISNI MATERIALI IZ POLIETRA</t>
  </si>
  <si>
    <t>Masa polieter za funkcijski odtis kot npr. Impregum Soft medium ali enakovredni - baza in katalizator</t>
  </si>
  <si>
    <t>MATERIALI ZA ODTIS</t>
  </si>
  <si>
    <t>Registrator zagriza - podkve (trdi vosek), armirane a20</t>
  </si>
  <si>
    <t>registrator zagriza kot npr. DC bite nx 2x50 ml ali enakovredne</t>
  </si>
  <si>
    <t>SKUPAJ 2. PODSKUPINA</t>
  </si>
  <si>
    <t>3. PODSKUPINA: AMALGAMI</t>
  </si>
  <si>
    <t>*Amalgami morajo biti takšne kvalitete, da zdrži trajnostno dobo zalivke - ne sme se krčiti, špranje se ne smejo pojaviti prej</t>
  </si>
  <si>
    <t>SKUPAJ 3. PODSKUPINA</t>
  </si>
  <si>
    <t>4. PODSKUPINA: CEMENTI</t>
  </si>
  <si>
    <t>CEMENTI ZA KRITJA:</t>
  </si>
  <si>
    <t>Cement za kritja kot npr. Calcimol LC v brizgi ali enakovredni, 2x2ml</t>
  </si>
  <si>
    <t>Radiopačen material za podloge, s kalcijevim hidroksidom in hidroksiapatitom, svetlobno strjujoč, ne sme biti vodotopen, kot npr. Ultra-Blend plus ali enakovredni, 4x1,2ml</t>
  </si>
  <si>
    <t>GLASIONOMERNI CEMENTI</t>
  </si>
  <si>
    <t>Cement glasionomerni za podlaganje in polnjenje kavitet, jedkanje ni potrebno z upogibno trdnostjo več kot 50 Mpa, svetlobno polimerizirajoč v kapsulah, kot napr. Fuji II LC ali enakovredni - kapsule, različne barve a 50</t>
  </si>
  <si>
    <t>Kondenzacijski glasionomerni cement v kapsulah za nadgradnjo in polnitve, hitro strjujoč, jedkanje ni potrebno, kpl, vse barve kot npr. Fuji IX GP EXTRA kaps.a50 ali enakovredni</t>
  </si>
  <si>
    <t xml:space="preserve"> - ustrezen aplikator za kapsule</t>
  </si>
  <si>
    <t>KOMPOZITNI CEMENTI:</t>
  </si>
  <si>
    <t>Cement - kompozitni za enostavno cementiranje, samojedkajoči, dvojno strjujoči (svetlobno in kemijsko) v kapsulah, kot npr. RelyX Unicem Aplicap a50 ali enakovredni</t>
  </si>
  <si>
    <t xml:space="preserve"> '* ustrezni podaljšani nastavki  a10</t>
  </si>
  <si>
    <t>CEMENTI ZA ZAČASNE ZALIVKE IN ZAČASNO CEMENTIRANJE PREVLEK</t>
  </si>
  <si>
    <t>Fosfatni cemen za trajno cementiranje, kot npr. Harvard cement (prah + tekočina)</t>
  </si>
  <si>
    <t>Cement za začasne zalivke - mehkejši, v lončku kot npr. Cavit W ali enakovredni</t>
  </si>
  <si>
    <t>Cavifil tekoči kompozit za podloge, svetlobno strjujoči, kot npr. SDR-u (Dentsply) a50</t>
  </si>
  <si>
    <t>Cement za začasno cementiranje prevlek (brez eugenola) kot npr. RelyTempNE</t>
  </si>
  <si>
    <t>MATERIAL ZA REPARACIJO KERAMIKE</t>
  </si>
  <si>
    <t>Set za reparaturo porcelana, kot npr. Ultradent 1108 ali enakovredni, kpl</t>
  </si>
  <si>
    <t>Kislina hidroflorna 9% za jedkanje porcelana v ustih, kot npr.Porcelain etch + Silane</t>
  </si>
  <si>
    <t>SKUPAJ 4. PODSKUPINA</t>
  </si>
  <si>
    <t>5. PODSKUPINA: MATERIALI ZA KOMPOZITNE ZALIVKE</t>
  </si>
  <si>
    <t>Email preparator (35-37% fosforne kisline) v brizgi, pak. cca 2x2g, kot npr. ULTRA ETCH</t>
  </si>
  <si>
    <t xml:space="preserve">    * ustrezni nastavki za zamenjavo a25</t>
  </si>
  <si>
    <t>KOMPOZITNI MATERIALI ZA ZALIVKE</t>
  </si>
  <si>
    <t>kompozit v brizgah - 3 g, posamične barve, kot npr. Tetric EWOCERAM</t>
  </si>
  <si>
    <t>Kompozit za posterior kameleonski efekt v brizgah 3x3g, kot npr. Tetric EWOCERAM BULK Fill 3x3g</t>
  </si>
  <si>
    <t>Hibridni kompozit, svetlobno polimerizajoč s kameleonskim efektom v cavifill, kot npr. Gradia direct ali enakovredni, cavifil (različne barve) a10</t>
  </si>
  <si>
    <t>* ustrezen tekoč kompozit, kot npr. Gradia direct Flo, LoFlo 2x1,5ml</t>
  </si>
  <si>
    <t>Bond vezivo za adhezijo po jedkanju sklenine kot npr. Heliobond ali enakovredni 5ml</t>
  </si>
  <si>
    <t>Material za restavracije mlečnih zob, barvni, kot npr. Twinky star ali enokovredni, posamezne barve, pakiranje 25x0,25 cav.</t>
  </si>
  <si>
    <t>Svetlobno polimerizirajič enokomponentni bond - enkratni premaz, kot npr. Single Bond II ali enakovreden, 6ml</t>
  </si>
  <si>
    <t>Enokomponentni, samojedkajoči, svetlobno polimerizajoči adheziv, kot npr. G-Bond (5 ml)</t>
  </si>
  <si>
    <t>SKUPAJ 5. PODSKUPINA</t>
  </si>
  <si>
    <t>6. PODSKUPINA: ENDODONTIJA IN ANESTEZIJA</t>
  </si>
  <si>
    <t>ENDODONTIJA</t>
  </si>
  <si>
    <t>Gutapercha poeni pomožni - dolžina 20mm, kvaliteta kot De Trey, ne premehki, pak.posam.debeline (xf, f) -BELI a100</t>
  </si>
  <si>
    <t>Gutapercha poeni pomožni - dolžina 28mm, kvaliteta kot De Trey ali enakovredni, ne premehki, pak.posam.debeline (xf, f, m) in kpl., a100</t>
  </si>
  <si>
    <t>Gutapercha poeni osnovni, dolžina 25-28mm, kvaliteta kot De Trey ali enakovredni, pak. posam.debeline in kpl., ISO No. 015-040, a100</t>
  </si>
  <si>
    <t>Poeni papirni 28-29 mm, z označenimi dolžinami, pak.posamezne debeline in kpl, 015-040 a150-200, kvaliteta kot De Trey ali enakovredni</t>
  </si>
  <si>
    <t>Igla beutelrock, ISO 310 204 635 459 030-105, pak.posamezne debeline in kpl, kvaliteta kot VDW ali enakovredna a6</t>
  </si>
  <si>
    <t>Ročni razširjevalec, dolž. 25mm, pak. posamezne debeline ali kpl, kot A0206 (Maillefer) ali enakovredni a6</t>
  </si>
  <si>
    <t>Igla Kerr ročna - s stoperji, dolžine 21/25/28-29mm, debeline od 015 do 040, pak. posamezne debeline, kvaliteta kot VDW ali enakovredna a6</t>
  </si>
  <si>
    <t>Igla lentula za kolenčnik, kovinska z varnostno vzmetjo, dolžine 21/25 mm, pak.posam.debeline in kpl (025-040), kvaliteta kot VDW ali enakovredna a4</t>
  </si>
  <si>
    <t>Igla lentula za kolenčnik, kovinska brez varnostne vzmeti, dolžine 21/25mm, pak.posam.debeline in kpl (025-040), kvaliteta kot VDW ali enakovredna a4</t>
  </si>
  <si>
    <t>Ni-Ti-instrumenti, kot. FlexoFile (25mm) različnih debelin in širin a6</t>
  </si>
  <si>
    <t>Polnilni materiali v endodontiji:</t>
  </si>
  <si>
    <t xml:space="preserve"> - dvokomponenten, radiopačen, bazira na epoksi-amin polimerih za trajno polnitev, lahko odstranitev  v brizgi kot npr. AH plus Jet ali enakovredni</t>
  </si>
  <si>
    <t xml:space="preserve"> - mešalni nastavki za brizgo pod zap. 70</t>
  </si>
  <si>
    <t>Kalcijev hidroksid v pasti, za zdravljenje koreninskih kanalov, radiopačen, kot UltraCal XS 2x1,2ml ali enakovredni</t>
  </si>
  <si>
    <t>Konzervativna priprava destruirane zobne krone za endodontsko obravnavo (dograditev zobnih kron)</t>
  </si>
  <si>
    <t>Trak retrakcijski, velikosti 000, 00, 0, 1, 2, 3, kot npr. U-Pack 244cm ali enakovredni</t>
  </si>
  <si>
    <t>Retrakcijska tekočina, kot npr. Racestyptine ali enakovredna, 13ml</t>
  </si>
  <si>
    <t>ANESTEZIJA:</t>
  </si>
  <si>
    <t>Igla za karpule 0,3x21 / 0,4x38 mm a100</t>
  </si>
  <si>
    <t>Navadne igle 0,8x40 / 0,5x16 / 0,7x38 / 0,6x25 / 0,5x19 a100</t>
  </si>
  <si>
    <t>brizge (2 ml)</t>
  </si>
  <si>
    <t>brizge (5 ml)</t>
  </si>
  <si>
    <t>ZDRAVLJENJE DLESNI, SREDSTVA ZA IZPIRANJE KANALOV</t>
  </si>
  <si>
    <t>Hemostatske gobice kot npr. Gelatamp 14x7x7 mm a 50kos ali enakovredne</t>
  </si>
  <si>
    <t>STOJALA ZA ENDODONTSKE INSTRUMENTE</t>
  </si>
  <si>
    <t>Boben - stojalo za endodontijo, plastično, notranji premer vsaj 3cm, možnost sterilizacije, mora biti stabilno, kot npr. Interim-Stand ali enakovredni</t>
  </si>
  <si>
    <t>Gobice za  boben - stojalo za endodontijo, ustrezne k ponujenemu bobnu</t>
  </si>
  <si>
    <t>SKUPAJ 6. PODSKUPINA</t>
  </si>
  <si>
    <t>7. PODSKUPINA: OSTALI POTROŠNI MATERIAL ZA ZOBNO ORDINACIJO</t>
  </si>
  <si>
    <t>MATERIALI ZA IZDELAVO ZAČASNIH PREVLEK:</t>
  </si>
  <si>
    <t xml:space="preserve"> - za izdelavo začasnih prevlek v kartuši kot npr. Protemp 4 Garant ali enakovredni, posamezne barve</t>
  </si>
  <si>
    <t>MATERIALI ZA ČIŠČENJE KAVITET</t>
  </si>
  <si>
    <t xml:space="preserve"> - za razmastitev in sušenje kavitet kot npr. Focaldry ali enakovredni, 80ml</t>
  </si>
  <si>
    <t>ZATIČKI</t>
  </si>
  <si>
    <t>Kompozitni zatički in svedri, posamezno pakiranje, različne velikosti, kot npr. Cytec blanco ali enakovredni</t>
  </si>
  <si>
    <t>Interdentalne lesene zagozde, posamezne velikosti in sortirane a100, 6 različnih velikosti</t>
  </si>
  <si>
    <t>MATRICE IN TRAKOVI:</t>
  </si>
  <si>
    <t>Matrice Ivory, kot npr. Hammacher (HSH 130-09, 131-10, 134-13) a12</t>
  </si>
  <si>
    <t xml:space="preserve"> - ustrezni Super Cup nastavki za držalo pod zap.št. 86</t>
  </si>
  <si>
    <t>Poliesterski trakovi narezani, iz odporne monomere, širina 10mm, deb. 0,05mm a 100</t>
  </si>
  <si>
    <t>Polirni trak kovinski, narezan enostranski, razl. grobosti a12</t>
  </si>
  <si>
    <t>Polirni trak kovinski, narezan dvostranski, razl. grobosti a12</t>
  </si>
  <si>
    <t>PREVENTIVA</t>
  </si>
  <si>
    <t>Tablete za obarvanje plaka, indikator različnih barv za različno stare obloge, kot npr. Plaques Curadent ali enakovredne a 1000</t>
  </si>
  <si>
    <t>Lak za zaščito občutljivih zob in desenzibilizacijo s klorheksidinom in tymolom kot npr. Profluorid ali enakovredni</t>
  </si>
  <si>
    <t>Tekočina za zaščito zob s fluorom kot npr. Fluor protector ali enakovredna, pak. cca 20x0,4ml</t>
  </si>
  <si>
    <t>Material za zaščito zobnega vratu, svetlobno polimerizirajoč, z aktivno substanco PENTA kot npr. Seal&amp;protect kpl. ali enakovredni</t>
  </si>
  <si>
    <t>Pasta za poliranje zob v tubi, z vsebnostjo ksilitola in fluora kot npr. Profiguard ali enakovredna, vse grobosti</t>
  </si>
  <si>
    <t>MATERIALI ZA ARTIKULACIJO</t>
  </si>
  <si>
    <t>Artikulacijski papir lističi moder, rdeč , 40 mikr. a200</t>
  </si>
  <si>
    <t>SANITETNI MATERIAL</t>
  </si>
  <si>
    <t>Bavški - kroglice iz vate ali pene, mehkejši in zelo vpojni, velikosti 00, 0 kot npr. Roeko ali enakovredni, cca 4g a100</t>
  </si>
  <si>
    <t>PRIPOMOČKI PRI DELU</t>
  </si>
  <si>
    <t>Čopiči za premaz a50 (beli, črni) na palčki</t>
  </si>
  <si>
    <t xml:space="preserve">  - ustrezno držalo</t>
  </si>
  <si>
    <t>Gobice za premazovanje zob kot npr. Vivabrush ali enakovredne a100</t>
  </si>
  <si>
    <t>STEKLOVINA</t>
  </si>
  <si>
    <t>Ploščica steklena za cement</t>
  </si>
  <si>
    <t>Petrijevka predeljena 3x, 10cm</t>
  </si>
  <si>
    <t>Posoda za razkuževanje svedrov in kanalskih inštrumentov (frezator) kot npr. Becht ali enakovredna, velika</t>
  </si>
  <si>
    <t>Steklenice za medikamente</t>
  </si>
  <si>
    <t>ČISTILA</t>
  </si>
  <si>
    <t>Sprej za podmazovanje in prebrizgavanje nasadnih inštrumentov (W&amp;H f1), 400ml</t>
  </si>
  <si>
    <t>Nastavek za sprej za turbino</t>
  </si>
  <si>
    <t>Nastavek za sprej za ročnik</t>
  </si>
  <si>
    <t>Tekočina v spreju za čiščenje sedežev na zobozdravstvenih stolih kot npr. FD 360 (500 ml)</t>
  </si>
  <si>
    <t>Tekočina za dezinfekcijo in razkuževanje aspiratorija v stroju OMS kot npr. Dürr Dental Orotol plus 2,5 l ali enakovredna</t>
  </si>
  <si>
    <t>Tekočina v spreju za dezinfekcijo sedežev na zobozdravstvenih stolih kot npr. Green &amp; Clean SK, 750 ml</t>
  </si>
  <si>
    <t>RAZNO</t>
  </si>
  <si>
    <t>Igračke motivacijske, različni modeli (prstani, živali, avtomobili) a100</t>
  </si>
  <si>
    <t>Nitka zobna povoščena kot Oral B, 50m</t>
  </si>
  <si>
    <t>Solutio Chlumsky - dentalna raztopina, 50ml</t>
  </si>
  <si>
    <t>Vrečke za avtoklav, kot.npr. crosstex različne velikosti 9x23 / 7x23 / 6x10 / 8x18 / 13x25 a200</t>
  </si>
  <si>
    <t>slinčki za enkratno uporabo (npr. TENA slinčki) a60</t>
  </si>
  <si>
    <t>slinčki v roli (81 cm*53 cm)</t>
  </si>
  <si>
    <t>rola</t>
  </si>
  <si>
    <t>razkužilni robčki Incides N</t>
  </si>
  <si>
    <t>SKUPAJ 7. PODSKUPINA</t>
  </si>
  <si>
    <t>SKUPAJ 2. SKLOP</t>
  </si>
  <si>
    <t>MAVCI</t>
  </si>
  <si>
    <t>Visoko kvaliteten, sintetičen, super trd mavec  za precizno tehniko pri izdelavi porcelanskih kron in mostičkov (zlat), kot na primer INTERROCK NEW TIP IV</t>
  </si>
  <si>
    <t>Kvaliteten, sintetične, trd mavec za izdelavo visoko kvalitetnih delovnih  modelov v laboratoriju (moder), kot na primer INTERDUR TIP III</t>
  </si>
  <si>
    <t>Večnamenski mavec za vlaganje proteze iz umetne smole v kiveto pred polimerizacijo (bel), kot na primer MOLDABASTER</t>
  </si>
  <si>
    <t>Super bel, kvaliteten mavec, razvit za uporabo v ortodontiji. Odlikujejo ga tekoča konsistenca, ki zagotavlja reprodukcijo vseh detajlov odtisa (bel), kot na primer ORTHOPLASTER</t>
  </si>
  <si>
    <t>Specialni mavec za umavčevanje v artikulatorju (bel), kot na primer ARTIPLASTER</t>
  </si>
  <si>
    <t>Modelna žagica z dodatnimi žaginimi listi, lok iz nerjavečega vzmetno trdnega materiala; enostavna in hitra menjava (a  10 kos)</t>
  </si>
  <si>
    <t>Retencijski obročki (med primarnim in sekundarnim delom) a 1000 kos</t>
  </si>
  <si>
    <t>Dowel pins s konico in brez konice , a 1000 kos</t>
  </si>
  <si>
    <t>MODELIRANJE</t>
  </si>
  <si>
    <t>Tekočina za izoliranje, kot na primer INTERFILM</t>
  </si>
  <si>
    <t>ml</t>
  </si>
  <si>
    <t>Distančni lak, odporen na vsa izolacijska sredstva, kot na primer die: master silver RENFERT</t>
  </si>
  <si>
    <t>Adaptna folija, kot na primer INTERFOLIJA (a 100)</t>
  </si>
  <si>
    <t>VOSKI</t>
  </si>
  <si>
    <t>Cervikalni vosek, posebno elastičen, brez napetosti, za modeliranje inleyev ter cervikalnih robov pri kronah, kot na primer M + W DENTAL</t>
  </si>
  <si>
    <t>g</t>
  </si>
  <si>
    <t>Modelni vosek za modeleiranje kron in mostičkov, hitro strjevanje, gorenje brez saj, kot na primer CROWN WAX, hard, blue - BEGO</t>
  </si>
  <si>
    <t>Voščeni polizdelek za izdelavo ulivitih konstrukcij z majhnimi korekturami in prilagoditvami okluzalni površinam antagonistov, kot na primer: fasetirane prevleke (a120)</t>
  </si>
  <si>
    <t>Lepilni vosek z visokim oprijemom. Trd in drobljiv, kot na primer M + W lepilni vosek</t>
  </si>
  <si>
    <t>"BLOCK OUT" vosek za zalivanje podvisnih mest in za analizo modela pri izdelavi skeletirane proteze, kot na primer BLOKING-OUT WAX BEGO (20 ml)</t>
  </si>
  <si>
    <t>Retencijske perle za fasetiranje z umetnimi masami, kot na primer RETENTIONSKRISTALLE bredent</t>
  </si>
  <si>
    <t>Retencijsko lepilo za lepljenje perl na voščeno konstrukcijo, ne da bi se potopile v lepilo, kot na primer LEPILO ZA PERLE (10 ml)</t>
  </si>
  <si>
    <t>Podložni vosek - roza transparenten, dobro oblikovanje in adaptacija. Primeren za izdelavo skeletiranih protez, pred dubliranjem modela, kot npr. PREPARATION WAX, (15 plošč)</t>
  </si>
  <si>
    <t>Voščena retencijska mrežica za uporabo pri zgornjih Co-Cr protezah. Okrogla ali diagonalna oblika, kot npr. Interdent rentencijska mreža - krogi (a 20 kos)</t>
  </si>
  <si>
    <t>Voščena retencija - zagotavlja zanesljivo retencijo v akrilatu pri spodnjih delnih Co-Cr protezah, kot npr. Interdent voščena retencija okrogla (a 25 kos)</t>
  </si>
  <si>
    <t>Voščeni grizni robniki - preoblikovani za proteze, elastični in obstojni, skoraj brez temperaturnih krčitev, kot npr. Interdent Robniki (a100 kos)</t>
  </si>
  <si>
    <t>Lepilni vosek - v bloku ali paličicah, dobro lepljenje, se ne maže, začasno čvrsto zlepi dele akrilata, kot npr. lepilni vosek Interdent (a100 g)</t>
  </si>
  <si>
    <t>LC plošče za žlice - predhodno oblikovane za individualno izdelavo odtisnih žlic. Odlične fizikalne lastnosti za izdelavo stabilnih in nelomljivih žlic in griznih šablon, kot npr. LC Intertry Interdent (a 50  kos)</t>
  </si>
  <si>
    <t>DUBLIRANJE</t>
  </si>
  <si>
    <t>Dvokomponentni silikon z nizko viskoznotjo za dubliranje modelov v zobnih laboratorijih, kompatibilen z mavcem in fosfatnimi materiali, modeli se z lahkoto odstranijo, natančen in dimenzijsko stabilen, visoko elastičen, kot npr. Interduplicast A+B Interdent (5+5 kg)</t>
  </si>
  <si>
    <t>Modelhart spray - Utrjevalec v sprayu, ki ga uporabljamo za utrjevanje modelov iz vložne mase, kadar dubliramo s silikonom. Omogoča lažjo modelacijo in učvrsti model, koot npr. MODELLSPRAY, renfert (a 300  ml)</t>
  </si>
  <si>
    <t>VLAGANJE</t>
  </si>
  <si>
    <t>Vložne mase na bazi fosfata za krone in mostičke. Uporablja se za ulivanje plemenitih in neplemenitih zlitin. Primerne za hitro in konvencionalno metodo segrevanja, kot npr. Intervest K+B SPEED Interdent (41 vrečk x 160 g)</t>
  </si>
  <si>
    <t>Fosfatna vložna masa za ulite baze z izjemnimi lastnostmi. Dublira se v silikonu ter je primerna za konvencionalno in hitro metodo segrevanja. Ekspanzijo je mogoče natančno nadzorovati z ekspanzijsko tekočino Ekspasol, kot npr. Modelcast S Interdent (30 vrečk x 400g)</t>
  </si>
  <si>
    <t>Vložna masa na osnovi mavca,ki se meša z destilirano vodo.Zagotavlja natančen odlitek z enostavno uporabo,vendar je primerna samo za plemenite zlitine,ki niso podlaga za keramiko.Izkivetiranje je enostavno,odlitek očistimo pod tekočo vodo s krtačko,kot naprimer INTERCAST LTS,interdent(5kg),</t>
  </si>
  <si>
    <t xml:space="preserve">Expasol tekočina za vložne mase. Z uporabo enake ekspanzijske tekočine se izognemo tveganju zamenjave ekspanzijskih tekočin za fiksno in snemno protetiko </t>
  </si>
  <si>
    <t>l</t>
  </si>
  <si>
    <t>Razmaščevalec - tekočina za razmastitev voskovne modelacije in sproščanje površinske napetosti na voščeni konstrukciji, kot npr. INTERWAXIT Interdent</t>
  </si>
  <si>
    <t>VLIVANJE</t>
  </si>
  <si>
    <t>KIVETE standardne velikosti brezšivnih kivet z dolgo življenjsko dobo, izdelane iz nerjavečega, ognjeodpornega materiala, ki se tesno prilegajo v gumijast podstavek za kivete. Velikosti 1x, 3x, 6x, 9x</t>
  </si>
  <si>
    <t>MARKER za označevanje kivet pred postavitvijo v peč. V njem so prisotne negorljive snovi, ki ostanejo vidne tudi po žarjenju kivete, kot npr. MARKER NOVY Interdent</t>
  </si>
  <si>
    <t>Vlivni lij - trichterformer, Bego - modra plastična posodica za jamico v kiveti</t>
  </si>
  <si>
    <t>KOVINA</t>
  </si>
  <si>
    <t>I-MG biokompatibilna zlitina za ulite baze na osnovi kobalta, brez berilija, niklja, kadmija in svinca. Ima odlično korozijsko odpornost in visoko trdnost</t>
  </si>
  <si>
    <t>AUROPAL SE - srebrno paladijeva dentalna zlitina za precizijsko ulivanje fiksnoprotetičnih izdelkov za fasetiranje z umetnimi masami. Uporablja se za izdelavo zahtevnih mostnih konstrukcij vseh razponov, solo prevlek.</t>
  </si>
  <si>
    <t>INTERFLUX pasta za lotanje CoCr in NiCr zlitin</t>
  </si>
  <si>
    <t>Elektrolyt tekočina za elektrolitsko poliranje ulitih baz iz CoCr zlitin, kot npr. Wirolyt Bego</t>
  </si>
  <si>
    <t>Grafitni vložki za taljenje plemenitih zobnih zlitin v reduktivni atmosferi, kot npr. Grafitni vložek za ulivalnik Intercast 60, Interdent</t>
  </si>
  <si>
    <t>Keramični lončki za taljenje neplemenitih in plemenitih zobnih zlitin, kot npr. Fornax-keramik-Schmeltiegel Bego</t>
  </si>
  <si>
    <t>AKRILATI</t>
  </si>
  <si>
    <t>Podjezični loki - anatomsko oblikovani, iz nerjavečega jekla, upognjeni, z izdelano retencijo, 7 cm</t>
  </si>
  <si>
    <t>Podjezični loki - anatomsko oblikovani, iz nerjavečega jekla, upognjeni, z izdelano retencijo, 8 cm</t>
  </si>
  <si>
    <t>Podjezični loki - anatomsko oblikovani, iz nerjavečega jekla, upognjeni, z izdelano retencijo, 9 cm</t>
  </si>
  <si>
    <t>Žica za zapone - okrogla, izdelana iz nerjavečega, vzmetno trdnega jekla za ortodontijo in protetiko; obdrži obliko in ne poka</t>
  </si>
  <si>
    <t>m</t>
  </si>
  <si>
    <t>Kiveta za protezo - 4 delna iz medenine.Zaradi oblike brez težav razstavimo in odstranimo mavec; za uporabo v hidravličnih stiskalnicah. Notranjost dovolj velika tudi za večje modele</t>
  </si>
  <si>
    <t>Streme za kivete - INOX; enostavna za uporabo za eno ali dve kiveti. Kivete s stremenom vložimo v stiskalnico</t>
  </si>
  <si>
    <t>Izolirna tekočina - odlične izolacijske lastnosti, za optimalno izoliranje materialov za baze protez in zagotavljanje gladke površine. Indiakcije: mavec/materiali za baze protez.mavec/mavec, kot npr. Separating Fluind</t>
  </si>
  <si>
    <t>TOPLOTNO STRJUJOČI AKRILATI ZA TOTALNE IN PARCIALNE PROTEZE</t>
  </si>
  <si>
    <t>Akrilat cold - hladno polimerizirajoči akrilat je primeren tako za tehniko nalivanja (sipanja) kot tudi za tehniko prešanja. Odlikujejo ga izredne lastnosti tekočnosti in oblikovanja. Material je v skladu s standardom ISO EN 20795, enostaven za uporabo in natančne. Stabilna oblika in barva, kot npr. ProBase Cold</t>
  </si>
  <si>
    <t>Tekočina za hladno polimerizacijo, kot npr. ProBase Cold tekočina</t>
  </si>
  <si>
    <t>Akrilat hot - toplotno polimerizajoč akrilat, ki postavlja materialom za  baze protez visok standard kvalitete glede obdelovalnih lastnosti, natančnosti prileganja ter stabilnosti oblike in barve. Skladen z ISO EN 20795-1. Primeren za delne in kobinirane proteze, totalne proteze, hibridne proteze ter podlaganje običajnih protez, kot npr. ProBase HOT</t>
  </si>
  <si>
    <t>Tekočina za vročo polimerizacijo, kot npr. ProBase HOT tekočina</t>
  </si>
  <si>
    <t>ZOBJE</t>
  </si>
  <si>
    <t>Ustreznost DIN 13914, ISO 3336. Ustreznost po oblikah in barvnih odtenkih ter večplastni zgradbi najnovejšim spoznanjem raziskav in tehnologije ter celovito zadovoljijo protetične zahteve.Izbor 15 zgornjih in 6 spodnjih garnitur interkaninih zob ter 5 zgornjih in 5 spodnjih oblik diatoričnih (transkaninih) zob. Sprednji zajemajo tri osnovne tipe - trikotni, kvadratni in ovalni, različnih velikosti, kot npr. Ivostar</t>
  </si>
  <si>
    <t>SILIKONI</t>
  </si>
  <si>
    <t>Izolirna masa iz silikona za izolacijo zob pri polimerizaciji, kot npr. ZETALABOR, Zhermack</t>
  </si>
  <si>
    <t>Aktivator v gelu za vse C silikone, kot npr. INDURENT GEL Zhermack</t>
  </si>
  <si>
    <t>Rezervne vrečke za sesalec</t>
  </si>
  <si>
    <t>kot</t>
  </si>
  <si>
    <t>Zaščitne maske - troslojne za 1kratno uporabo. Za zaščito pred vdorom mikroorganizmov, telesnih tekočin in krvi, praha, nevarnih tekočin in hlapov,.. Tip II, latex free. Za zaščito osebja in bolnikov, kot npr. MEDI-FITMASK a50 kos</t>
  </si>
  <si>
    <t>PESKANJE IN OBDELOVANJE</t>
  </si>
  <si>
    <t>Čisti korund 99,96 % Al203, snežno bel, za peskanje odlitkov iz plemenitih in neplemenitih zlitin ter keramike250 mikronov, kot npr. INTERALOX 250 mikronov Interdent</t>
  </si>
  <si>
    <t>Čisti korund 99,96 % Al203, snežno bel, za peskanje odlitkov iz plemenitih in neplemenitih zlitin ter keramike 110 mikronov, kot npr. INTERALOX 110 mikronov Interdent</t>
  </si>
  <si>
    <t>Plovec - vulkanska kamnina, skrbno očiščena, idealna za poliranje akrilatov v zobni tehniki</t>
  </si>
  <si>
    <t>Polirne paste - visoko kakovostne za suho predpoliranje in poliranje različnih zobnih zlitin, kot npr. UNIVERSAL POLISHING PASTE Ivoclar</t>
  </si>
  <si>
    <t>Polirne ščetke za polirni motor - iz naravnih, okolju prijaznih materialov s plastičnim ali kovinskim jedrom (ščetka iz jelenove kože, ščetka iz žime, filc konus, ščetka iz bombaža, ščetka iz kozje dlake), kot npr. Ščetke Becht</t>
  </si>
  <si>
    <t>Raskavec v kolutu - brusilni papir v kolutu, granulacija 80, 100,120, 150, 180,</t>
  </si>
  <si>
    <t>Artikulacijski papir za ugotavljanje okluzijske in artikulacijske motnje pri naravnih zobeh ali protetičnih nadomestkih v zobnih ordinacijah in laboratorijih (bloki po 10 lističev)</t>
  </si>
  <si>
    <t>Okluzijski spray - za prilagajanje odlitkov - prevlek na individualne delovne modele v zobotehničnem laboratoriju in gotovih mostičkov in korn v zobni ordinaciji (npr. Interdent)</t>
  </si>
  <si>
    <t>OBDELOVANJE</t>
  </si>
  <si>
    <t>zavitki</t>
  </si>
  <si>
    <t>Šablone za pokrivanje granulata kot npr. Erkodent kritne šablone. Predoblikovano, v štirih velikostih. 2 kom spodnja čeljust</t>
  </si>
  <si>
    <t>OSTALO</t>
  </si>
  <si>
    <t>SKUPAJ 3.SKLOP</t>
  </si>
  <si>
    <t>DATUM:</t>
  </si>
  <si>
    <t>Stolpec 1</t>
  </si>
  <si>
    <t>Stolpec 2</t>
  </si>
  <si>
    <t>Stolpec 3</t>
  </si>
  <si>
    <t>Stolpec 4</t>
  </si>
  <si>
    <t>Stolpec 5</t>
  </si>
  <si>
    <t>Stolpec 6</t>
  </si>
  <si>
    <t>Stolpec 7</t>
  </si>
  <si>
    <t>Stolpec 8</t>
  </si>
  <si>
    <t>Stolpec 9</t>
  </si>
  <si>
    <t>Stolpec 10</t>
  </si>
  <si>
    <t>Stolpec 11</t>
  </si>
  <si>
    <r>
      <t xml:space="preserve">Adicijski silikon v putty izvedbi, standardno in hitro strjevanje, kot npr. Express </t>
    </r>
    <r>
      <rPr>
        <vertAlign val="superscript"/>
        <sz val="11"/>
        <color rgb="FF000000"/>
        <rFont val="Calibri"/>
        <family val="2"/>
        <charset val="238"/>
        <scheme val="minor"/>
      </rPr>
      <t xml:space="preserve">TM </t>
    </r>
    <r>
      <rPr>
        <sz val="11"/>
        <color rgb="FF000000"/>
        <rFont val="Calibri"/>
        <family val="2"/>
        <charset val="238"/>
        <scheme val="minor"/>
      </rPr>
      <t>STD ali enakovredni, kpl, baza in katalizator (2X305 ml)</t>
    </r>
  </si>
  <si>
    <t>Stolpec 12</t>
  </si>
  <si>
    <t>Adicijski silikon , kot npr. EXAFLEX PUTTY - baza KOMPLET BAZA + KATALIZATOR</t>
  </si>
  <si>
    <t>Zobna krema z amino fluoridom, ki nudi visoko zaščito pred kariesom in zobnimi oblogami ter krepi sklenino in ne vsebuje SLS, kot npr. Mirafluor ali enakovredna, 75 ml</t>
  </si>
  <si>
    <t>ERKODENT ALI ENAKOVREDNO</t>
  </si>
  <si>
    <t>Sveder jekleni - kolenčnik</t>
  </si>
  <si>
    <t>Sveder jekleni ISO 310 204 001 001, velikosti do 018</t>
  </si>
  <si>
    <t>Sveder jekleni ISO 310 204 001 001, velikosti od 021</t>
  </si>
  <si>
    <t>Sveder jekleni ISO 310 204 001 071, velikosti do 023</t>
  </si>
  <si>
    <t>Sveder jekleni ISO 310 204 010 001, velikosti do 023</t>
  </si>
  <si>
    <t>Sveder jekleni ISO 310 204 107 002, velikosti do 023</t>
  </si>
  <si>
    <t>Svedri karbidni - kolenčnik</t>
  </si>
  <si>
    <t>Sveder karbidni ISO 500 204 001 001, velikosti do 023</t>
  </si>
  <si>
    <t>Sveder karbidni ISO 500 204 001 003, velikosti do 023</t>
  </si>
  <si>
    <t>Sveder karbidni ISO 500 205 001 003, velikosti do 023</t>
  </si>
  <si>
    <t>Sveder karbidni ISO 500 206 001 251, velikosti do 023</t>
  </si>
  <si>
    <t>Sveder karbidni ISO 500 204 010 001, velikosti do 018</t>
  </si>
  <si>
    <t>Sveder karbidni ISO 500 204 107 006, velikosti do 023</t>
  </si>
  <si>
    <t>Sveder karbidni za demontažo keramike, kot npr.  Transmetal E0153 Maillefer, set a5 ali enakovredni</t>
  </si>
  <si>
    <t>Sveder karbid   ISO 500 205 001 291 014</t>
  </si>
  <si>
    <t>Sveder karbidni za demontažo kovine in keramike kot npr. Edenta 500 314 138 019 010-012 ali enakovredni, ustrezna velikost</t>
  </si>
  <si>
    <t>Sveder karbidni za odstranjevanje amalgama kot npr. Edenta 506 314 137 019 010-012 ali enakovredni</t>
  </si>
  <si>
    <t>Sveder diamantni ISO 806 104 001 504/514/524/534, velikost do 023</t>
  </si>
  <si>
    <t>Sveder diamantni ISO 806 104 001 504/514/524/534, velikost od 025</t>
  </si>
  <si>
    <t>Sveder diamantni ISO 806 314 001 504/514/524/534, velikost do 023</t>
  </si>
  <si>
    <t>Sveder diamantni ISO 806 314 001 504/514/524/534, velikost od 025</t>
  </si>
  <si>
    <t>Sveder diamantni ISO 806 314 010 524/534, velikost do 023</t>
  </si>
  <si>
    <t>Sveder diamantni ISO 806 314 019 514/524/534, velikost do 018</t>
  </si>
  <si>
    <t>Sveder Osteotom ISO 806 315 204/104 411 534, velikost do 023</t>
  </si>
  <si>
    <t>Vosek folija - hrapava (zeleno transparentna, dobro oblikovanje in adaptacija, zgori brez saj, npr. 15 plošč v kompletu Interdent ali enakovredno</t>
  </si>
  <si>
    <t>Vosek folija -  gladka (zeleno transparentna, dobro oblikovanje in adaptacija, zgori brez saj, npr. 15 plošč v kompletu Interdent ali enakovredno</t>
  </si>
  <si>
    <t>Roza vosek za modeliranje baz za proteze in oblikovanje griznih robnikov - elastičen in obstojen, skoraj brez temperaturnih krčitev, kot npr. Roza vosek Interdent ali enakovredno, 500 g</t>
  </si>
  <si>
    <t>Voščena žica v kolutu, prožna, brez napetosti za dolivne kanale, premer 2,5 mm, vsebina 70 g, kot npr. Interdent REF0210</t>
  </si>
  <si>
    <t>Ekspanzijska folija - samolepljivi trak, ki nadomesti kiveto pri wizil tehniki, kot npr. SAMOLEPILNI KIVETIRNI TRAK, vsebina 25 m, kot npr. Zlatarna Celje, d.d. AURODENT (art. 6055011)</t>
  </si>
  <si>
    <t>Voščeni polizdelek za izdelavo ulivitih konstrukcij z majhnimi korekturami in prilagoditvami okluzalni površinam antagonistov, fasetirani členi, vsebina 120 kosov,  kot npr. Interdent REF 0244 ali enakovredno</t>
  </si>
  <si>
    <t>Voščene zapone - različne oblike predoblikovanih voščenih zapon za uporabo pri izdelavi Co-Cr delnih protez - premolarne, vsebina 10*20 =200 zapon, kot npr. Interdent REF 0740 ali enakovredno</t>
  </si>
  <si>
    <t>Voščene zapone - različne oblike predoblikovanih voščenih zapon za uporabo pri izdelavi Co-Cr delnih protez - bonyhard, vsebina 10*20= 200 zapon, kot npr. Interdent REF 0741</t>
  </si>
  <si>
    <t>Voščene zapone - različne oblike predoblikovanih voščenih zapon za uporabo pri izdelavi Co-Cr delnih protez - ukrivljene,  vsebina 10*20= 200 zapon, kot npr. Interdent REF 0742</t>
  </si>
  <si>
    <t>Voščene zapone - različne oblike predoblikovanih voščenih zapon za uporabo pri izdelavi Co-Cr delnih protez - molarne,  vsebina 10*20= 200 zapon, kot npr. Interdent REF 0743</t>
  </si>
  <si>
    <t>Separirne plošče, 22*0,6 mm, kot npr. Edenta REF 0367-100 ali enakovredno</t>
  </si>
  <si>
    <t>Rezalne plošče kot npr. Edenta REF 7005.400 um-10</t>
  </si>
  <si>
    <t>Brusne plošče, 33*3 mm, kot npr. Edenta REF 43080</t>
  </si>
  <si>
    <t>Heaatless kamni , kot npr. Edenta REF 43100</t>
  </si>
  <si>
    <t>Karbidni svedri, kot npr. Edenta REF 36.104.007</t>
  </si>
  <si>
    <t>Freze za kovino, kot npr. Edenta  REF DLC-5410.060HP</t>
  </si>
  <si>
    <t>Freze za akrilat, kot npr. Edenta  REF 7275.060 HP</t>
  </si>
  <si>
    <t>Freze za mavec, kot npr. Edenta  REF 5170.060 HP</t>
  </si>
  <si>
    <t>Diamantni instrumenti - freze, kot npr. Edenta T5830.104</t>
  </si>
  <si>
    <t>Diamantni instrumenti - separirke, kot npr. Edenta 393.514.220 HP</t>
  </si>
  <si>
    <t>Diamantni instrumenti - kamni, kot npr. Edenta 490.101.110</t>
  </si>
  <si>
    <t>Polirne gumice okrogle, kot npr. Edenta 1812 UM</t>
  </si>
  <si>
    <t>Polirne gumice ploščate, kot npr. Edenta 0501UUM</t>
  </si>
  <si>
    <t>Polirne gumice - leče, kot npr. Edenta 0500UM</t>
  </si>
  <si>
    <t>Folija erkodur trda, elastična. Za izdelavo ugrizov, miniplastov, bruksizma, stabilizacijskih opornic.Veže se na samolimerizacijsko smolo. Z ločilno folijo.  a 10 kos. Kot npr. Erkodent 521220</t>
  </si>
  <si>
    <t>Playsafe - trojni list termoformiranja, tri plasti. Mehka notranjost in zunanjost, trdo jedro. Za izdelavo ščitnikov za usta, za športnice. a 5 kos. Kot npr. Erkodent 581221</t>
  </si>
  <si>
    <t xml:space="preserve">Gumasta, viskozna folija Erkoflex, z visoko elastičnostjo in dimezijsko stabilnostjo. Za proizvodnjo Playsafe športnih ščitnikov. Ne lepi se na samolepilno smolo, z ločilno folijo. a 10 kos. Kot npr. Erkodent 581220 </t>
  </si>
  <si>
    <t>Erkoloc-pro sendvič plošče, trde/mehke, za udobne ugrizne in bruksistične opornice. a 10 kos. Kot npr. Erkodent 595130</t>
  </si>
  <si>
    <t>sveder karbidni ISO 500 104 263 176 070</t>
  </si>
  <si>
    <t>sveder karbidni ISO 500 104 274 190 060</t>
  </si>
  <si>
    <t>sveder karbidni ISO 500 205 001 190, velikost do 014</t>
  </si>
  <si>
    <t>sveder karbidni ISO 500 205 001 190, velikost do 016</t>
  </si>
  <si>
    <t>sveder karbidni ISO 500 205 001 190, velikost do 021</t>
  </si>
  <si>
    <t>sveder karbidni ISO 500 205 001 003, velikost do 021</t>
  </si>
  <si>
    <t>sveder karbidni ISO 330 204 678 336, velikost do 110</t>
  </si>
  <si>
    <t>sveder karbidni ISO 330 204 682 336, velikost do 170</t>
  </si>
  <si>
    <t>sveder jekleni ISO 310 204 001 001, velikost do 033</t>
  </si>
  <si>
    <t>sveder jekleni ISO 310 204 107 002, velikost do 016</t>
  </si>
  <si>
    <t>sveder dimanatni 806 ISO 314 107 534, velikost do 018</t>
  </si>
  <si>
    <t>sveder diamantni 806 ISO 314 198 534, velikost do 021</t>
  </si>
  <si>
    <t>sveder diamantni 806, ISO 314 111 534, velikost do 016</t>
  </si>
  <si>
    <t>sveder diamantni 806, ISO 314 239 534, velikost do 025</t>
  </si>
  <si>
    <t>sveder dimanatni 806, ISO 314 113 534, velikost do 018</t>
  </si>
  <si>
    <t>sveder diamantni 806, ISO 314 199 F, velikost do 016</t>
  </si>
  <si>
    <t>sveder diamantni 806, ISO 314 553 544, velikost do 018</t>
  </si>
  <si>
    <t>sveder diamantni 806 ISO 314 250 534, velikost do 021</t>
  </si>
  <si>
    <t>sveder diamantni 806 ISO 314 251 544, velikost do 018</t>
  </si>
  <si>
    <t>sveder diamantni 806 ISO 314 033 534, velikost do 031</t>
  </si>
  <si>
    <t>sveder diamantni 806 ISO 314 263 514, velikost 025</t>
  </si>
  <si>
    <t>sveder diamantni W806 ISO 314 199 534, velikost 016</t>
  </si>
  <si>
    <t>Amalgam  a400 Ag 43,1 %, Sn 30,8 %, Cu 26,1 %, kot npr. ANNA2000 duett ali enakovredno</t>
  </si>
  <si>
    <t>kirurški skalpeli za enkratno uporabo, a10</t>
  </si>
  <si>
    <t xml:space="preserve">maske kirurške (na vrvici ali elastiko), a50 </t>
  </si>
  <si>
    <t xml:space="preserve">Folija erkodur A1  - odporna na udarce, trda, elastična. Za izdelavo začasnih stabilizacijskih opornic in kozmetičnih opornic. Lahko se polira do visokega sijaja s sredstvi za poliranje. Z ločilno folijo. a 10 kos. Kot npr. Erkodent 522220 </t>
  </si>
  <si>
    <t>Set za obdelavo vseh materialov za globok vlek - vključuje: -koničast rezkar v nasprotni smeri urinega kazalca
-2 spiralna svedra HSS 0 1,0mm, kot npr. Quick 3 processing set, 
-1 TC rezkalnik za rezkanje,konični, 
-1  Liskosil disk za poliranje 0 16x2mm
-1 Liskosil disk za poliranje 0 28x2mm
kot npr. Erkodent 110877</t>
  </si>
  <si>
    <t xml:space="preserve">Polirni diski z odprto strukturo za hlajenje. Bel. kot npr. Erkodent 223100. </t>
  </si>
  <si>
    <t xml:space="preserve">Polirni diski z odprto strukturo za hlajenje. SIV. kot npr. Erkodent 223101. </t>
  </si>
  <si>
    <t xml:space="preserve">Polirni diski z odprto strukturo za hlajenje. Rjav. kot npr. Erkodent 223102. </t>
  </si>
  <si>
    <t>Vosek - block-out; podvisi, nepravilnosti. Visoko tališče, primeren za tehniko globokega vleka, odpravlja - zagladi mavčne mehurčke. 50 g Kot npr. Erkodent 725055lila</t>
  </si>
  <si>
    <t>Polnilni granulat kot npr. Erkodent polnilni granulat. Nerjaveče jeklo, magnetno, z zaobljenimi robovi. Za vlaganje modelov v globoki vlek. Še posebej nežno obdelamo tanke folije za  globoki vlek, 1.3 kg. Kot npr. Erkodent 110861</t>
  </si>
  <si>
    <t xml:space="preserve">Šablone za pokrivanje granulata kot npr. Erkodent kritne šablone. Predoblikovano, v štirih velikostih. 2 kom zgornja čeljust. Kot npr. Erkodent 110900. </t>
  </si>
  <si>
    <t xml:space="preserve">Listi za površinsko glajenje vročih trajnih folij za  globok vlek. Zglajeno in sijoče s kratkim pritiskom na folijo. Kot npr, Erkodent 177400. </t>
  </si>
  <si>
    <t>Voščena žica v kolutu, prožna, brez napetosti za dolivne kanale, premer 4,0 mm, vsebina 250 g, kot npr. Interdent REF0255 ali enakovredno</t>
  </si>
  <si>
    <t>Keramični trak za vzdrževanje prostora, omogoča vezivno ekspanzijo vložne mase in zagotavlja natančne odlitve. Tudi pri visoki temperaturi se dimenzija traku ne spremeni in ne zgodi, kot npr. KERAMIČNI TRAK V KOLUTU, 30 m.  kot npr. Interdent REF 0108-30 ali enakovredno</t>
  </si>
  <si>
    <r>
      <t xml:space="preserve">Polirne gumice </t>
    </r>
    <r>
      <rPr>
        <b/>
        <sz val="10"/>
        <color rgb="FF000000"/>
        <rFont val="Calibri"/>
        <family val="2"/>
        <charset val="238"/>
        <scheme val="minor"/>
      </rPr>
      <t xml:space="preserve">nemontirane, </t>
    </r>
    <r>
      <rPr>
        <sz val="10"/>
        <color rgb="FF000000"/>
        <rFont val="Calibri"/>
        <family val="2"/>
        <charset val="238"/>
        <scheme val="minor"/>
      </rPr>
      <t>kot npr. Exa-Cerapol a 6</t>
    </r>
  </si>
  <si>
    <r>
      <t xml:space="preserve">Ploščice finirne prožne, iz aluminijevega oksida, lahka pritrditev na mandrelo (POP ON), kovinska ojačitev odprtine-OKROGLA, </t>
    </r>
    <r>
      <rPr>
        <b/>
        <sz val="10"/>
        <color rgb="FF000000"/>
        <rFont val="Calibri"/>
        <family val="2"/>
        <charset val="238"/>
        <scheme val="minor"/>
      </rPr>
      <t>kpl</t>
    </r>
    <r>
      <rPr>
        <sz val="10"/>
        <color rgb="FF000000"/>
        <rFont val="Calibri"/>
        <family val="2"/>
        <charset val="238"/>
        <scheme val="minor"/>
      </rPr>
      <t>, kot npr. Sof-Lex 1980 ali enakovredne</t>
    </r>
  </si>
  <si>
    <r>
      <t xml:space="preserve">Ploščice finirne prožne, iz aluminijevega oksida, lahka pritrditev na mandrelo (POP ON), kovinska ojačitev odprtine-OKROGLA, </t>
    </r>
    <r>
      <rPr>
        <b/>
        <sz val="10"/>
        <color rgb="FF000000"/>
        <rFont val="Calibri"/>
        <family val="2"/>
        <charset val="238"/>
        <scheme val="minor"/>
      </rPr>
      <t>razl. velikosti in grobosti</t>
    </r>
    <r>
      <rPr>
        <sz val="10"/>
        <color rgb="FF000000"/>
        <rFont val="Calibri"/>
        <family val="2"/>
        <charset val="238"/>
        <scheme val="minor"/>
      </rPr>
      <t>, pak.50, kot npr. Sof-Lex ali enakovredne</t>
    </r>
  </si>
  <si>
    <r>
      <t xml:space="preserve">Ploščice finirne prožne, lahka pritrditev na mandrelo, </t>
    </r>
    <r>
      <rPr>
        <b/>
        <sz val="10"/>
        <color rgb="FF000000"/>
        <rFont val="Calibri"/>
        <family val="2"/>
        <charset val="238"/>
        <scheme val="minor"/>
      </rPr>
      <t>različne velikosti in grobosti</t>
    </r>
    <r>
      <rPr>
        <sz val="10"/>
        <color rgb="FF000000"/>
        <rFont val="Calibri"/>
        <family val="2"/>
        <charset val="238"/>
        <scheme val="minor"/>
      </rPr>
      <t>, pak. 50, kot npr. SWISS FLEX</t>
    </r>
  </si>
  <si>
    <t>Amalgam AMALCAP non-gama PL 1, a 50</t>
  </si>
  <si>
    <t>Sredstvo za čiščenje in razmaščevanje materialov za globok vlek pred lepljenjem med seboj, 50 ml, npr. Erkodent 614050 ali enakovredno</t>
  </si>
  <si>
    <t>Amalgam AMALCAP non-gama PL 2, a 50</t>
  </si>
  <si>
    <t>Amalgam AMALCAP non-gama PL3, a 50</t>
  </si>
  <si>
    <t>Rokavice gumijaste za enkratno uporabo iz lateksa za farmacevtsko in laboratorijsko delo, kot npr. purple nitrile Halyard, a 100</t>
  </si>
  <si>
    <t>PREDRAČUN</t>
  </si>
  <si>
    <t>NAZIV PONUDNIKA:</t>
  </si>
  <si>
    <t>SKLOP ŠT. 14: Vrteči inštrumenti</t>
  </si>
  <si>
    <t>SKLOP ŠT. 15: Potrošni material za zobno ordinacijo</t>
  </si>
  <si>
    <t>SKLOP ŠT. 16: Potrošni material za zobno tehniko</t>
  </si>
  <si>
    <t>ZAHTEVANE LASTNOSTI ARTIKLA</t>
  </si>
  <si>
    <t>%DDV</t>
  </si>
  <si>
    <t>KOLIČINA</t>
  </si>
  <si>
    <t>NAZIV PONUJENEGA BLAGA</t>
  </si>
  <si>
    <t>PROIZVAJALEC</t>
  </si>
  <si>
    <t>KAT. ŠT.</t>
  </si>
  <si>
    <t>CENA/EM BREZ DDV</t>
  </si>
  <si>
    <t>CENA/EM Z DDV</t>
  </si>
  <si>
    <t>SKUPNA VREDNOST BREZ DDV</t>
  </si>
  <si>
    <t>SKUPNA VREDNOST Z DDV</t>
  </si>
  <si>
    <t>Stolpec2</t>
  </si>
  <si>
    <t>Stolpec3</t>
  </si>
  <si>
    <t>Stolpec4</t>
  </si>
  <si>
    <t>Stolpec5</t>
  </si>
  <si>
    <t>Stolpec6</t>
  </si>
  <si>
    <t>Stolpec7</t>
  </si>
  <si>
    <t>Stolpec8</t>
  </si>
  <si>
    <t>Stolpec9</t>
  </si>
  <si>
    <t>Stolpec10</t>
  </si>
  <si>
    <t>Stolpec11</t>
  </si>
  <si>
    <t>Zaščiteno ime oziroma blagovna znamka, ki je navedena v koloni Zahtevane lastnosti artikla pomeni zgolj informacijo o artiklu in naročnik dopušča enakovreden artikel. Z navedbo blagovne znamke želi naročnik ponudnike le informirati, kakšen nivo kvalitete je zaželen.</t>
  </si>
  <si>
    <t>pac.</t>
  </si>
  <si>
    <t xml:space="preserve">ŽIG: </t>
  </si>
  <si>
    <t xml:space="preserve">PODPIS POOBLAŠČENE OSEBE: </t>
  </si>
  <si>
    <t xml:space="preserve">Ponudnik mora izpolniti predračun v skladu z navodili iz razpisne dokumentacije. </t>
  </si>
  <si>
    <t xml:space="preserve">Ponudnik mora podati ponudbo za celoten sklop. </t>
  </si>
  <si>
    <t xml:space="preserve">Potrebno je omogočiti testiranje vseh nam nepoznanih izdelkov. </t>
  </si>
  <si>
    <t>Ponudnik mora izpolniti predračun v skladu z navodili iz razpisne dokumentacije</t>
  </si>
  <si>
    <t>Maske FFP2, a10</t>
  </si>
  <si>
    <t>Ščetke za kolenčnik za čiščenje zobnega kamna iz umetnih vlaken, treh različnih oblik (časa, plamen, valj), a5</t>
  </si>
  <si>
    <t>kom</t>
  </si>
  <si>
    <t>Ščetke za kolenčnik za poliranje kompozita, treh različnih oblik (časa, plamen, valj), kot npr. Komet 9684 ali enakovredne, a5</t>
  </si>
  <si>
    <t>Sesalčki za enkratno uporabo z mehko glavo, a100</t>
  </si>
  <si>
    <t>pesek za pesklanik (kot npr. AIRFLOV SUPRAGING 40 nanom), 300 g</t>
  </si>
  <si>
    <t>Igrigacijske igle iver lock s stransko odprtino 0,3*25 mm, ad25</t>
  </si>
  <si>
    <r>
      <t>Pilica hedstroem z držalom - s stoperji, dolž. 25/31mm, ISO 340 654 651 453, pak.posamezne debeline in kpl (od 015-040), kvalitete kot VDW ali enakovredna,  a6 (</t>
    </r>
    <r>
      <rPr>
        <sz val="11"/>
        <color rgb="FFFF0000"/>
        <rFont val="Calibri"/>
        <family val="2"/>
        <scheme val="minor"/>
      </rPr>
      <t>ni poreklo Kitajska)</t>
    </r>
  </si>
  <si>
    <t xml:space="preserve"> - ustrezna mandrela za finirne ploščice, sistem POP-ON, a5</t>
  </si>
  <si>
    <t>Cement glasionomerni - ojačan s smolo - za cementiranje fiksno protetičnega izdelka, za vse indikacije kot npr. Fuji Plus kapsule, a50</t>
  </si>
  <si>
    <t>Glasionomerni cement za zaščito fisur in koreninskih površin v kapsulah, kot npr. Fuji triage ali enakovredni, a50</t>
  </si>
  <si>
    <t>Matrice Omni - Matrix, a48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</si>
</sst>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0"/>
    <numFmt numFmtId="165" formatCode="[$-424]0.00%"/>
    <numFmt numFmtId="166" formatCode="&quot; &quot;#,##0.00&quot;       &quot;;&quot;-&quot;#,##0.00&quot;       &quot;;&quot; -&quot;#&quot;       &quot;;&quot; &quot;@&quot; &quot;"/>
    <numFmt numFmtId="167" formatCode="[$-424]0"/>
    <numFmt numFmtId="168" formatCode="[$-424]General"/>
    <numFmt numFmtId="169" formatCode="00000"/>
    <numFmt numFmtId="170" formatCode="#,##0.00&quot; &quot;[$€-424];[Red]&quot;-&quot;#,##0.00&quot; &quot;[$€-424]"/>
    <numFmt numFmtId="171" formatCode="&quot; &quot;#,##0.00&quot;    &quot;;&quot;-&quot;#,##0.00&quot;    &quot;;&quot; -&quot;#&quot;    &quot;;&quot; &quot;@&quot; &quot;"/>
    <numFmt numFmtId="172" formatCode="#,##0.0"/>
    <numFmt numFmtId="173" formatCode="#,##0.0000"/>
  </numFmts>
  <fonts count="32" x14ac:knownFonts="1">
    <font>
      <sz val="11"/>
      <color rgb="FF00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i/>
      <u/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8"/>
      <color rgb="FF000000"/>
      <name val="Tahoma"/>
      <family val="2"/>
      <charset val="238"/>
    </font>
    <font>
      <b/>
      <sz val="12"/>
      <color rgb="FF000000"/>
      <name val="Tahoma"/>
      <family val="2"/>
      <charset val="238"/>
    </font>
    <font>
      <b/>
      <sz val="14"/>
      <color rgb="FF000000"/>
      <name val="Tahoma"/>
      <family val="2"/>
      <charset val="238"/>
    </font>
    <font>
      <sz val="14"/>
      <color rgb="FF000000"/>
      <name val="Tahoma"/>
      <family val="2"/>
      <charset val="238"/>
    </font>
    <font>
      <b/>
      <sz val="8"/>
      <color rgb="FF000000"/>
      <name val="Tahoma"/>
      <family val="2"/>
      <charset val="238"/>
    </font>
    <font>
      <sz val="12"/>
      <color rgb="FF000000"/>
      <name val="Tahoma"/>
      <family val="2"/>
      <charset val="238"/>
    </font>
    <font>
      <sz val="8"/>
      <color rgb="FF000000"/>
      <name val="Tahoma"/>
      <family val="2"/>
    </font>
    <font>
      <sz val="9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E6B9B8"/>
        <bgColor rgb="FFE6B9B8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5">
    <xf numFmtId="0" fontId="0" fillId="0" borderId="0"/>
    <xf numFmtId="0" fontId="2" fillId="0" borderId="0" applyNumberFormat="0" applyBorder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5" fillId="0" borderId="0" applyNumberFormat="0" applyBorder="0" applyProtection="0"/>
    <xf numFmtId="170" fontId="5" fillId="0" borderId="0" applyBorder="0" applyProtection="0"/>
    <xf numFmtId="171" fontId="2" fillId="0" borderId="0" applyBorder="0" applyProtection="0"/>
    <xf numFmtId="166" fontId="6" fillId="0" borderId="0" applyBorder="0" applyProtection="0"/>
    <xf numFmtId="168" fontId="2" fillId="0" borderId="0" applyBorder="0" applyProtection="0"/>
  </cellStyleXfs>
  <cellXfs count="239">
    <xf numFmtId="0" fontId="0" fillId="0" borderId="0" xfId="0"/>
    <xf numFmtId="0" fontId="7" fillId="0" borderId="0" xfId="6" applyFont="1" applyAlignment="1" applyProtection="1">
      <alignment wrapText="1"/>
    </xf>
    <xf numFmtId="0" fontId="7" fillId="0" borderId="0" xfId="1" applyFont="1" applyProtection="1"/>
    <xf numFmtId="0" fontId="8" fillId="0" borderId="0" xfId="1" applyFont="1" applyProtection="1"/>
    <xf numFmtId="0" fontId="8" fillId="0" borderId="0" xfId="0" applyFont="1"/>
    <xf numFmtId="0" fontId="8" fillId="0" borderId="0" xfId="6" applyFont="1" applyAlignment="1" applyProtection="1">
      <alignment wrapText="1"/>
    </xf>
    <xf numFmtId="167" fontId="7" fillId="2" borderId="0" xfId="6" applyNumberFormat="1" applyFont="1" applyFill="1" applyAlignment="1" applyProtection="1">
      <alignment horizontal="center"/>
    </xf>
    <xf numFmtId="167" fontId="7" fillId="0" borderId="0" xfId="6" applyNumberFormat="1" applyFont="1" applyAlignment="1" applyProtection="1">
      <alignment horizontal="center" wrapText="1"/>
    </xf>
    <xf numFmtId="167" fontId="8" fillId="0" borderId="0" xfId="6" applyNumberFormat="1" applyFont="1" applyAlignment="1" applyProtection="1">
      <alignment horizontal="center" wrapText="1"/>
    </xf>
    <xf numFmtId="167" fontId="7" fillId="0" borderId="0" xfId="6" applyNumberFormat="1" applyFont="1" applyAlignment="1" applyProtection="1">
      <alignment horizontal="center"/>
    </xf>
    <xf numFmtId="167" fontId="7" fillId="0" borderId="0" xfId="1" applyNumberFormat="1" applyFont="1" applyAlignment="1" applyProtection="1">
      <alignment horizontal="center" wrapText="1"/>
    </xf>
    <xf numFmtId="167" fontId="7" fillId="0" borderId="0" xfId="1" applyNumberFormat="1" applyFont="1" applyAlignment="1" applyProtection="1">
      <alignment horizontal="center"/>
    </xf>
    <xf numFmtId="0" fontId="8" fillId="2" borderId="0" xfId="6" applyFont="1" applyFill="1" applyAlignment="1" applyProtection="1">
      <alignment horizontal="center" wrapText="1"/>
    </xf>
    <xf numFmtId="4" fontId="8" fillId="0" borderId="0" xfId="1" applyNumberFormat="1" applyFont="1" applyAlignment="1" applyProtection="1">
      <alignment horizontal="right"/>
    </xf>
    <xf numFmtId="4" fontId="8" fillId="0" borderId="0" xfId="1" applyNumberFormat="1" applyFont="1" applyProtection="1"/>
    <xf numFmtId="2" fontId="8" fillId="0" borderId="0" xfId="6" applyNumberFormat="1" applyFont="1" applyAlignment="1" applyProtection="1">
      <alignment wrapText="1"/>
    </xf>
    <xf numFmtId="0" fontId="8" fillId="0" borderId="0" xfId="1" applyFont="1" applyAlignment="1" applyProtection="1">
      <alignment wrapText="1"/>
    </xf>
    <xf numFmtId="0" fontId="8" fillId="2" borderId="0" xfId="1" applyFont="1" applyFill="1" applyProtection="1"/>
    <xf numFmtId="0" fontId="8" fillId="2" borderId="0" xfId="6" applyFont="1" applyFill="1" applyProtection="1"/>
    <xf numFmtId="0" fontId="7" fillId="2" borderId="1" xfId="6" applyFont="1" applyFill="1" applyBorder="1" applyAlignment="1" applyProtection="1">
      <alignment horizontal="center" vertical="center" wrapText="1"/>
    </xf>
    <xf numFmtId="0" fontId="7" fillId="0" borderId="1" xfId="6" applyFont="1" applyBorder="1" applyAlignment="1" applyProtection="1">
      <alignment horizontal="center" vertical="center" wrapText="1"/>
    </xf>
    <xf numFmtId="4" fontId="7" fillId="0" borderId="1" xfId="6" applyNumberFormat="1" applyFont="1" applyBorder="1" applyAlignment="1" applyProtection="1">
      <alignment horizontal="center" vertical="center" wrapText="1"/>
    </xf>
    <xf numFmtId="3" fontId="7" fillId="0" borderId="1" xfId="6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3" fontId="7" fillId="0" borderId="1" xfId="1" applyNumberFormat="1" applyFont="1" applyBorder="1" applyAlignment="1" applyProtection="1">
      <alignment horizontal="center" vertical="center" wrapText="1"/>
    </xf>
    <xf numFmtId="0" fontId="8" fillId="2" borderId="1" xfId="6" applyFont="1" applyFill="1" applyBorder="1" applyAlignment="1" applyProtection="1">
      <alignment horizontal="center"/>
    </xf>
    <xf numFmtId="0" fontId="9" fillId="0" borderId="1" xfId="6" applyFont="1" applyBorder="1" applyAlignment="1" applyProtection="1">
      <alignment horizontal="justify" wrapText="1"/>
    </xf>
    <xf numFmtId="0" fontId="8" fillId="0" borderId="1" xfId="6" applyFont="1" applyBorder="1" applyAlignment="1" applyProtection="1">
      <alignment horizontal="center"/>
    </xf>
    <xf numFmtId="3" fontId="8" fillId="0" borderId="1" xfId="6" applyNumberFormat="1" applyFont="1" applyBorder="1" applyAlignment="1" applyProtection="1">
      <alignment horizontal="center"/>
    </xf>
    <xf numFmtId="0" fontId="8" fillId="0" borderId="1" xfId="6" applyFont="1" applyBorder="1" applyProtection="1"/>
    <xf numFmtId="0" fontId="8" fillId="0" borderId="1" xfId="6" applyFont="1" applyBorder="1" applyAlignment="1" applyProtection="1">
      <alignment horizontal="center" wrapText="1"/>
    </xf>
    <xf numFmtId="0" fontId="8" fillId="2" borderId="1" xfId="6" applyFont="1" applyFill="1" applyBorder="1" applyAlignment="1" applyProtection="1">
      <alignment horizontal="center" wrapText="1"/>
    </xf>
    <xf numFmtId="0" fontId="7" fillId="2" borderId="1" xfId="6" applyFont="1" applyFill="1" applyBorder="1" applyAlignment="1" applyProtection="1">
      <alignment horizontal="center"/>
    </xf>
    <xf numFmtId="0" fontId="7" fillId="0" borderId="1" xfId="6" applyFont="1" applyBorder="1" applyAlignment="1" applyProtection="1">
      <alignment horizontal="center"/>
    </xf>
    <xf numFmtId="0" fontId="7" fillId="0" borderId="1" xfId="6" applyFont="1" applyBorder="1" applyAlignment="1" applyProtection="1">
      <alignment vertical="center" wrapText="1"/>
    </xf>
    <xf numFmtId="4" fontId="8" fillId="0" borderId="1" xfId="1" applyNumberFormat="1" applyFont="1" applyBorder="1" applyAlignment="1" applyProtection="1">
      <alignment horizontal="right"/>
    </xf>
    <xf numFmtId="0" fontId="8" fillId="0" borderId="1" xfId="1" applyFont="1" applyBorder="1" applyProtection="1"/>
    <xf numFmtId="4" fontId="7" fillId="0" borderId="1" xfId="1" applyNumberFormat="1" applyFont="1" applyBorder="1" applyProtection="1"/>
    <xf numFmtId="0" fontId="8" fillId="0" borderId="1" xfId="6" applyFont="1" applyBorder="1" applyProtection="1">
      <protection locked="0"/>
    </xf>
    <xf numFmtId="0" fontId="8" fillId="0" borderId="1" xfId="6" applyFont="1" applyBorder="1" applyAlignment="1" applyProtection="1">
      <alignment horizontal="center" wrapText="1"/>
      <protection locked="0"/>
    </xf>
    <xf numFmtId="0" fontId="8" fillId="0" borderId="1" xfId="6" applyFont="1" applyBorder="1" applyAlignment="1" applyProtection="1">
      <alignment horizontal="center"/>
      <protection locked="0"/>
    </xf>
    <xf numFmtId="0" fontId="8" fillId="0" borderId="1" xfId="1" applyFont="1" applyBorder="1" applyAlignment="1" applyProtection="1">
      <alignment horizontal="right"/>
      <protection locked="0"/>
    </xf>
    <xf numFmtId="0" fontId="8" fillId="0" borderId="1" xfId="1" applyFont="1" applyBorder="1" applyAlignment="1" applyProtection="1">
      <alignment wrapText="1"/>
      <protection locked="0"/>
    </xf>
    <xf numFmtId="4" fontId="8" fillId="0" borderId="1" xfId="1" applyNumberFormat="1" applyFont="1" applyBorder="1" applyProtection="1">
      <protection locked="0"/>
    </xf>
    <xf numFmtId="0" fontId="8" fillId="2" borderId="1" xfId="7" applyFont="1" applyFill="1" applyBorder="1" applyAlignment="1" applyProtection="1">
      <alignment horizontal="left" wrapText="1"/>
      <protection locked="0"/>
    </xf>
    <xf numFmtId="0" fontId="8" fillId="0" borderId="1" xfId="1" applyFont="1" applyBorder="1" applyAlignment="1" applyProtection="1">
      <alignment horizontal="right" wrapText="1"/>
      <protection locked="0"/>
    </xf>
    <xf numFmtId="0" fontId="7" fillId="0" borderId="1" xfId="1" applyFont="1" applyBorder="1" applyAlignment="1" applyProtection="1">
      <alignment horizontal="right"/>
      <protection locked="0"/>
    </xf>
    <xf numFmtId="0" fontId="8" fillId="0" borderId="1" xfId="4" applyFont="1" applyBorder="1" applyAlignment="1" applyProtection="1">
      <alignment horizontal="left" wrapText="1"/>
      <protection locked="0"/>
    </xf>
    <xf numFmtId="0" fontId="8" fillId="0" borderId="1" xfId="4" applyFont="1" applyBorder="1" applyAlignment="1" applyProtection="1">
      <alignment horizontal="left"/>
      <protection locked="0"/>
    </xf>
    <xf numFmtId="0" fontId="8" fillId="0" borderId="1" xfId="1" applyFont="1" applyBorder="1" applyProtection="1">
      <protection locked="0"/>
    </xf>
    <xf numFmtId="164" fontId="8" fillId="2" borderId="1" xfId="1" applyNumberFormat="1" applyFont="1" applyFill="1" applyBorder="1" applyProtection="1">
      <protection locked="0"/>
    </xf>
    <xf numFmtId="4" fontId="8" fillId="2" borderId="1" xfId="1" applyNumberFormat="1" applyFont="1" applyFill="1" applyBorder="1" applyProtection="1">
      <protection locked="0"/>
    </xf>
    <xf numFmtId="0" fontId="7" fillId="0" borderId="1" xfId="4" applyFont="1" applyBorder="1" applyAlignment="1" applyProtection="1">
      <alignment horizontal="center" vertical="center" wrapText="1"/>
    </xf>
    <xf numFmtId="0" fontId="8" fillId="0" borderId="1" xfId="4" applyFont="1" applyBorder="1" applyAlignment="1" applyProtection="1">
      <alignment horizontal="center"/>
    </xf>
    <xf numFmtId="0" fontId="8" fillId="0" borderId="1" xfId="4" applyFont="1" applyBorder="1" applyAlignment="1" applyProtection="1">
      <alignment horizontal="center" wrapText="1"/>
    </xf>
    <xf numFmtId="0" fontId="9" fillId="0" borderId="1" xfId="4" applyFont="1" applyBorder="1" applyAlignment="1" applyProtection="1">
      <alignment wrapText="1"/>
    </xf>
    <xf numFmtId="0" fontId="1" fillId="0" borderId="1" xfId="4" applyFont="1" applyBorder="1" applyAlignment="1" applyProtection="1">
      <alignment wrapText="1"/>
    </xf>
    <xf numFmtId="3" fontId="11" fillId="2" borderId="1" xfId="4" applyNumberFormat="1" applyFont="1" applyFill="1" applyBorder="1" applyAlignment="1" applyProtection="1">
      <alignment horizontal="center" vertical="center" wrapText="1"/>
    </xf>
    <xf numFmtId="0" fontId="8" fillId="0" borderId="1" xfId="4" applyFont="1" applyBorder="1" applyAlignment="1" applyProtection="1">
      <alignment horizontal="left" wrapText="1"/>
    </xf>
    <xf numFmtId="0" fontId="8" fillId="2" borderId="1" xfId="4" applyFont="1" applyFill="1" applyBorder="1" applyAlignment="1" applyProtection="1">
      <alignment wrapText="1"/>
    </xf>
    <xf numFmtId="0" fontId="8" fillId="2" borderId="1" xfId="4" applyFont="1" applyFill="1" applyBorder="1" applyAlignment="1" applyProtection="1">
      <alignment horizontal="center"/>
    </xf>
    <xf numFmtId="3" fontId="8" fillId="2" borderId="1" xfId="4" applyNumberFormat="1" applyFont="1" applyFill="1" applyBorder="1" applyAlignment="1" applyProtection="1">
      <alignment horizontal="center" wrapText="1"/>
    </xf>
    <xf numFmtId="0" fontId="8" fillId="0" borderId="1" xfId="1" applyFont="1" applyBorder="1" applyAlignment="1" applyProtection="1">
      <alignment horizontal="left" wrapText="1"/>
    </xf>
    <xf numFmtId="164" fontId="8" fillId="2" borderId="1" xfId="1" applyNumberFormat="1" applyFont="1" applyFill="1" applyBorder="1" applyProtection="1"/>
    <xf numFmtId="4" fontId="8" fillId="2" borderId="1" xfId="1" applyNumberFormat="1" applyFont="1" applyFill="1" applyBorder="1" applyProtection="1"/>
    <xf numFmtId="0" fontId="8" fillId="0" borderId="1" xfId="4" applyFont="1" applyBorder="1" applyProtection="1"/>
    <xf numFmtId="0" fontId="9" fillId="2" borderId="1" xfId="4" applyFont="1" applyFill="1" applyBorder="1" applyProtection="1"/>
    <xf numFmtId="0" fontId="7" fillId="2" borderId="1" xfId="4" applyFont="1" applyFill="1" applyBorder="1" applyAlignment="1" applyProtection="1">
      <alignment horizontal="center"/>
    </xf>
    <xf numFmtId="3" fontId="7" fillId="2" borderId="1" xfId="4" applyNumberFormat="1" applyFont="1" applyFill="1" applyBorder="1" applyAlignment="1" applyProtection="1">
      <alignment wrapText="1"/>
    </xf>
    <xf numFmtId="4" fontId="11" fillId="2" borderId="1" xfId="1" applyNumberFormat="1" applyFont="1" applyFill="1" applyBorder="1" applyProtection="1"/>
    <xf numFmtId="0" fontId="8" fillId="2" borderId="1" xfId="4" applyFont="1" applyFill="1" applyBorder="1" applyProtection="1"/>
    <xf numFmtId="0" fontId="8" fillId="2" borderId="1" xfId="1" applyFont="1" applyFill="1" applyBorder="1" applyProtection="1"/>
    <xf numFmtId="165" fontId="8" fillId="2" borderId="1" xfId="1" applyNumberFormat="1" applyFont="1" applyFill="1" applyBorder="1" applyAlignment="1" applyProtection="1">
      <alignment wrapText="1"/>
    </xf>
    <xf numFmtId="3" fontId="8" fillId="2" borderId="1" xfId="4" applyNumberFormat="1" applyFont="1" applyFill="1" applyBorder="1" applyAlignment="1" applyProtection="1">
      <alignment horizontal="center"/>
    </xf>
    <xf numFmtId="0" fontId="8" fillId="2" borderId="1" xfId="4" applyFont="1" applyFill="1" applyBorder="1" applyAlignment="1" applyProtection="1">
      <alignment horizontal="center" wrapText="1"/>
    </xf>
    <xf numFmtId="3" fontId="7" fillId="2" borderId="1" xfId="4" applyNumberFormat="1" applyFont="1" applyFill="1" applyBorder="1" applyProtection="1"/>
    <xf numFmtId="0" fontId="13" fillId="0" borderId="1" xfId="4" applyFont="1" applyBorder="1" applyProtection="1"/>
    <xf numFmtId="0" fontId="13" fillId="0" borderId="1" xfId="1" applyFont="1" applyBorder="1" applyProtection="1"/>
    <xf numFmtId="0" fontId="9" fillId="2" borderId="1" xfId="4" applyFont="1" applyFill="1" applyBorder="1" applyAlignment="1" applyProtection="1">
      <alignment wrapText="1"/>
    </xf>
    <xf numFmtId="0" fontId="8" fillId="0" borderId="1" xfId="4" applyFont="1" applyBorder="1" applyAlignment="1" applyProtection="1">
      <alignment wrapText="1"/>
    </xf>
    <xf numFmtId="3" fontId="7" fillId="2" borderId="1" xfId="4" applyNumberFormat="1" applyFont="1" applyFill="1" applyBorder="1" applyAlignment="1" applyProtection="1">
      <alignment horizontal="center" wrapText="1"/>
    </xf>
    <xf numFmtId="3" fontId="8" fillId="2" borderId="1" xfId="4" applyNumberFormat="1" applyFont="1" applyFill="1" applyBorder="1" applyAlignment="1" applyProtection="1">
      <alignment wrapText="1"/>
    </xf>
    <xf numFmtId="0" fontId="14" fillId="0" borderId="1" xfId="4" applyFont="1" applyBorder="1" applyAlignment="1" applyProtection="1">
      <alignment wrapText="1"/>
    </xf>
    <xf numFmtId="0" fontId="7" fillId="2" borderId="1" xfId="4" applyFont="1" applyFill="1" applyBorder="1" applyAlignment="1" applyProtection="1">
      <alignment wrapText="1"/>
    </xf>
    <xf numFmtId="0" fontId="7" fillId="2" borderId="1" xfId="1" applyFont="1" applyFill="1" applyBorder="1" applyProtection="1"/>
    <xf numFmtId="0" fontId="14" fillId="0" borderId="1" xfId="4" applyFont="1" applyBorder="1" applyProtection="1"/>
    <xf numFmtId="4" fontId="7" fillId="2" borderId="1" xfId="1" applyNumberFormat="1" applyFont="1" applyFill="1" applyBorder="1" applyProtection="1"/>
    <xf numFmtId="0" fontId="8" fillId="2" borderId="1" xfId="4" applyFont="1" applyFill="1" applyBorder="1" applyAlignment="1" applyProtection="1">
      <alignment horizontal="left" wrapText="1"/>
    </xf>
    <xf numFmtId="3" fontId="8" fillId="0" borderId="1" xfId="4" applyNumberFormat="1" applyFont="1" applyBorder="1" applyAlignment="1" applyProtection="1">
      <alignment horizontal="center" wrapText="1"/>
    </xf>
    <xf numFmtId="2" fontId="8" fillId="2" borderId="1" xfId="4" applyNumberFormat="1" applyFont="1" applyFill="1" applyBorder="1" applyAlignment="1" applyProtection="1">
      <alignment wrapText="1"/>
    </xf>
    <xf numFmtId="165" fontId="7" fillId="2" borderId="1" xfId="1" applyNumberFormat="1" applyFont="1" applyFill="1" applyBorder="1" applyAlignment="1" applyProtection="1">
      <alignment wrapText="1"/>
    </xf>
    <xf numFmtId="3" fontId="7" fillId="2" borderId="1" xfId="4" applyNumberFormat="1" applyFont="1" applyFill="1" applyBorder="1" applyAlignment="1" applyProtection="1">
      <alignment horizontal="center"/>
    </xf>
    <xf numFmtId="0" fontId="9" fillId="0" borderId="1" xfId="4" applyFont="1" applyBorder="1" applyProtection="1"/>
    <xf numFmtId="0" fontId="8" fillId="2" borderId="1" xfId="1" applyFont="1" applyFill="1" applyBorder="1" applyAlignment="1" applyProtection="1">
      <alignment wrapText="1"/>
    </xf>
    <xf numFmtId="4" fontId="8" fillId="2" borderId="1" xfId="1" applyNumberFormat="1" applyFont="1" applyFill="1" applyBorder="1" applyAlignment="1" applyProtection="1">
      <alignment wrapText="1"/>
    </xf>
    <xf numFmtId="0" fontId="8" fillId="0" borderId="0" xfId="4" applyFont="1" applyAlignment="1" applyProtection="1">
      <alignment horizontal="center" wrapText="1"/>
    </xf>
    <xf numFmtId="0" fontId="8" fillId="0" borderId="0" xfId="4" applyFont="1" applyProtection="1"/>
    <xf numFmtId="0" fontId="8" fillId="2" borderId="0" xfId="4" applyFont="1" applyFill="1" applyAlignment="1" applyProtection="1">
      <alignment horizontal="left" wrapText="1"/>
    </xf>
    <xf numFmtId="0" fontId="8" fillId="2" borderId="0" xfId="1" applyFont="1" applyFill="1" applyAlignment="1" applyProtection="1">
      <alignment wrapText="1"/>
    </xf>
    <xf numFmtId="4" fontId="8" fillId="2" borderId="0" xfId="1" applyNumberFormat="1" applyFont="1" applyFill="1" applyAlignment="1" applyProtection="1">
      <alignment wrapText="1"/>
    </xf>
    <xf numFmtId="4" fontId="8" fillId="2" borderId="0" xfId="1" applyNumberFormat="1" applyFont="1" applyFill="1" applyProtection="1"/>
    <xf numFmtId="165" fontId="8" fillId="2" borderId="0" xfId="1" applyNumberFormat="1" applyFont="1" applyFill="1" applyAlignment="1" applyProtection="1">
      <alignment wrapText="1"/>
    </xf>
    <xf numFmtId="0" fontId="8" fillId="0" borderId="0" xfId="4" applyFont="1" applyAlignment="1" applyProtection="1">
      <alignment wrapText="1"/>
    </xf>
    <xf numFmtId="0" fontId="8" fillId="0" borderId="0" xfId="4" applyFont="1" applyAlignment="1" applyProtection="1">
      <alignment horizontal="left" wrapText="1"/>
    </xf>
    <xf numFmtId="0" fontId="8" fillId="0" borderId="0" xfId="4" applyFont="1" applyAlignment="1" applyProtection="1">
      <alignment horizontal="center"/>
    </xf>
    <xf numFmtId="0" fontId="8" fillId="0" borderId="0" xfId="4" applyFont="1" applyAlignment="1" applyProtection="1">
      <alignment horizontal="left"/>
    </xf>
    <xf numFmtId="0" fontId="10" fillId="0" borderId="0" xfId="4" applyFont="1" applyAlignment="1" applyProtection="1">
      <alignment wrapText="1"/>
    </xf>
    <xf numFmtId="166" fontId="8" fillId="2" borderId="0" xfId="4" applyNumberFormat="1" applyFont="1" applyFill="1" applyAlignment="1" applyProtection="1">
      <alignment horizontal="left"/>
    </xf>
    <xf numFmtId="166" fontId="8" fillId="0" borderId="0" xfId="4" applyNumberFormat="1" applyFont="1" applyAlignment="1" applyProtection="1">
      <alignment horizontal="left"/>
    </xf>
    <xf numFmtId="0" fontId="8" fillId="0" borderId="0" xfId="1" applyFont="1" applyAlignment="1" applyProtection="1">
      <alignment horizontal="left"/>
    </xf>
    <xf numFmtId="0" fontId="8" fillId="0" borderId="1" xfId="1" applyFont="1" applyBorder="1" applyAlignment="1" applyProtection="1">
      <alignment horizontal="left" wrapText="1"/>
      <protection locked="0"/>
    </xf>
    <xf numFmtId="0" fontId="8" fillId="0" borderId="0" xfId="1" applyFont="1" applyAlignment="1" applyProtection="1">
      <alignment wrapText="1"/>
      <protection locked="0"/>
    </xf>
    <xf numFmtId="0" fontId="8" fillId="2" borderId="0" xfId="6" applyFont="1" applyFill="1" applyBorder="1" applyAlignment="1" applyProtection="1">
      <alignment horizontal="center" wrapText="1"/>
    </xf>
    <xf numFmtId="0" fontId="8" fillId="0" borderId="0" xfId="6" applyFont="1" applyBorder="1" applyAlignment="1" applyProtection="1">
      <alignment horizontal="center"/>
    </xf>
    <xf numFmtId="0" fontId="8" fillId="0" borderId="0" xfId="6" applyFont="1" applyBorder="1" applyProtection="1"/>
    <xf numFmtId="4" fontId="8" fillId="0" borderId="0" xfId="1" applyNumberFormat="1" applyFont="1" applyBorder="1" applyAlignment="1" applyProtection="1">
      <alignment horizontal="right"/>
    </xf>
    <xf numFmtId="0" fontId="8" fillId="0" borderId="0" xfId="1" applyFont="1" applyBorder="1" applyProtection="1"/>
    <xf numFmtId="4" fontId="8" fillId="0" borderId="0" xfId="1" applyNumberFormat="1" applyFont="1" applyBorder="1" applyProtection="1"/>
    <xf numFmtId="0" fontId="8" fillId="0" borderId="0" xfId="6" applyFont="1" applyAlignment="1" applyProtection="1">
      <alignment wrapText="1"/>
      <protection locked="0"/>
    </xf>
    <xf numFmtId="0" fontId="17" fillId="0" borderId="0" xfId="1" applyFont="1" applyAlignment="1" applyProtection="1">
      <alignment horizontal="center" vertical="center"/>
    </xf>
    <xf numFmtId="167" fontId="17" fillId="0" borderId="0" xfId="1" applyNumberFormat="1" applyFont="1" applyAlignment="1" applyProtection="1">
      <alignment vertical="center"/>
    </xf>
    <xf numFmtId="0" fontId="17" fillId="0" borderId="0" xfId="1" applyFont="1" applyAlignment="1" applyProtection="1">
      <alignment vertical="center" wrapText="1"/>
    </xf>
    <xf numFmtId="0" fontId="17" fillId="0" borderId="0" xfId="0" applyFont="1" applyAlignment="1">
      <alignment vertical="center"/>
    </xf>
    <xf numFmtId="0" fontId="17" fillId="0" borderId="0" xfId="1" applyFont="1" applyAlignment="1" applyProtection="1">
      <alignment vertical="center"/>
    </xf>
    <xf numFmtId="0" fontId="16" fillId="0" borderId="1" xfId="1" applyFont="1" applyBorder="1" applyAlignment="1" applyProtection="1">
      <alignment horizontal="center" vertical="center" wrapText="1"/>
    </xf>
    <xf numFmtId="0" fontId="16" fillId="0" borderId="1" xfId="6" applyFont="1" applyBorder="1" applyAlignment="1" applyProtection="1">
      <alignment horizontal="center" vertical="center" wrapText="1"/>
    </xf>
    <xf numFmtId="4" fontId="16" fillId="0" borderId="1" xfId="6" applyNumberFormat="1" applyFont="1" applyBorder="1" applyAlignment="1" applyProtection="1">
      <alignment horizontal="center" vertical="center" wrapText="1"/>
    </xf>
    <xf numFmtId="3" fontId="16" fillId="0" borderId="1" xfId="6" applyNumberFormat="1" applyFont="1" applyBorder="1" applyAlignment="1" applyProtection="1">
      <alignment horizontal="center" vertical="center" wrapText="1"/>
    </xf>
    <xf numFmtId="4" fontId="16" fillId="0" borderId="1" xfId="1" applyNumberFormat="1" applyFont="1" applyBorder="1" applyAlignment="1" applyProtection="1">
      <alignment horizontal="center" vertical="center" wrapText="1"/>
    </xf>
    <xf numFmtId="3" fontId="16" fillId="0" borderId="1" xfId="1" applyNumberFormat="1" applyFont="1" applyBorder="1" applyAlignment="1" applyProtection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17" fillId="0" borderId="1" xfId="1" applyFont="1" applyBorder="1" applyAlignment="1" applyProtection="1">
      <alignment vertical="center" wrapText="1"/>
      <protection locked="0"/>
    </xf>
    <xf numFmtId="169" fontId="17" fillId="0" borderId="1" xfId="1" applyNumberFormat="1" applyFont="1" applyBorder="1" applyAlignment="1" applyProtection="1">
      <alignment horizontal="left" vertical="center" wrapText="1"/>
    </xf>
    <xf numFmtId="0" fontId="17" fillId="0" borderId="1" xfId="1" applyFont="1" applyBorder="1" applyAlignment="1" applyProtection="1">
      <alignment horizontal="center" vertical="center"/>
    </xf>
    <xf numFmtId="3" fontId="17" fillId="0" borderId="1" xfId="1" applyNumberFormat="1" applyFont="1" applyBorder="1" applyAlignment="1" applyProtection="1">
      <alignment horizontal="center" vertical="center" wrapText="1"/>
    </xf>
    <xf numFmtId="4" fontId="16" fillId="0" borderId="1" xfId="1" applyNumberFormat="1" applyFont="1" applyBorder="1" applyAlignment="1" applyProtection="1">
      <alignment horizontal="center" vertical="center"/>
      <protection locked="0"/>
    </xf>
    <xf numFmtId="4" fontId="17" fillId="0" borderId="1" xfId="1" applyNumberFormat="1" applyFont="1" applyBorder="1" applyAlignment="1" applyProtection="1">
      <alignment vertical="center"/>
      <protection locked="0"/>
    </xf>
    <xf numFmtId="0" fontId="17" fillId="0" borderId="1" xfId="1" applyFont="1" applyBorder="1" applyAlignment="1" applyProtection="1">
      <alignment horizontal="left" vertical="center" wrapText="1"/>
    </xf>
    <xf numFmtId="0" fontId="17" fillId="0" borderId="1" xfId="1" applyFont="1" applyBorder="1" applyAlignment="1" applyProtection="1">
      <alignment horizontal="right" vertical="center"/>
      <protection locked="0"/>
    </xf>
    <xf numFmtId="0" fontId="17" fillId="0" borderId="1" xfId="0" applyFont="1" applyBorder="1" applyAlignment="1">
      <alignment vertical="center" wrapText="1"/>
    </xf>
    <xf numFmtId="169" fontId="16" fillId="0" borderId="1" xfId="1" applyNumberFormat="1" applyFont="1" applyBorder="1" applyAlignment="1" applyProtection="1">
      <alignment horizontal="center" vertical="center" wrapText="1"/>
    </xf>
    <xf numFmtId="0" fontId="17" fillId="0" borderId="1" xfId="1" applyFont="1" applyBorder="1" applyAlignment="1" applyProtection="1">
      <alignment vertical="center" wrapText="1"/>
    </xf>
    <xf numFmtId="0" fontId="16" fillId="0" borderId="1" xfId="1" applyFont="1" applyBorder="1" applyAlignment="1" applyProtection="1">
      <alignment horizontal="center" vertical="center" wrapText="1"/>
      <protection locked="0"/>
    </xf>
    <xf numFmtId="0" fontId="16" fillId="0" borderId="1" xfId="1" applyFont="1" applyBorder="1" applyAlignment="1" applyProtection="1">
      <alignment horizontal="center" vertical="center"/>
      <protection locked="0"/>
    </xf>
    <xf numFmtId="0" fontId="16" fillId="0" borderId="1" xfId="1" applyFont="1" applyBorder="1" applyAlignment="1" applyProtection="1">
      <alignment vertical="center" wrapText="1"/>
    </xf>
    <xf numFmtId="3" fontId="16" fillId="0" borderId="1" xfId="1" applyNumberFormat="1" applyFont="1" applyBorder="1" applyAlignment="1" applyProtection="1">
      <alignment vertical="center" wrapText="1"/>
    </xf>
    <xf numFmtId="0" fontId="16" fillId="0" borderId="1" xfId="1" applyFont="1" applyBorder="1" applyAlignment="1" applyProtection="1">
      <alignment vertical="center" wrapText="1"/>
      <protection locked="0"/>
    </xf>
    <xf numFmtId="0" fontId="16" fillId="0" borderId="1" xfId="1" applyFont="1" applyBorder="1" applyAlignment="1" applyProtection="1">
      <alignment vertical="center"/>
      <protection locked="0"/>
    </xf>
    <xf numFmtId="0" fontId="16" fillId="0" borderId="0" xfId="0" applyFont="1" applyAlignment="1">
      <alignment vertical="center"/>
    </xf>
    <xf numFmtId="167" fontId="17" fillId="0" borderId="1" xfId="1" applyNumberFormat="1" applyFont="1" applyBorder="1" applyAlignment="1" applyProtection="1">
      <alignment vertical="center" wrapText="1"/>
    </xf>
    <xf numFmtId="0" fontId="17" fillId="0" borderId="1" xfId="1" applyFont="1" applyBorder="1" applyAlignment="1" applyProtection="1">
      <alignment horizontal="justify" vertical="center" wrapText="1"/>
    </xf>
    <xf numFmtId="0" fontId="17" fillId="0" borderId="1" xfId="1" applyFont="1" applyBorder="1" applyAlignment="1" applyProtection="1">
      <alignment horizontal="right" vertical="center"/>
    </xf>
    <xf numFmtId="4" fontId="16" fillId="0" borderId="1" xfId="1" applyNumberFormat="1" applyFont="1" applyBorder="1" applyAlignment="1" applyProtection="1">
      <alignment vertical="center"/>
    </xf>
    <xf numFmtId="0" fontId="17" fillId="0" borderId="0" xfId="1" applyFont="1" applyAlignment="1" applyProtection="1">
      <alignment horizontal="center" vertical="center" wrapText="1"/>
    </xf>
    <xf numFmtId="167" fontId="17" fillId="0" borderId="0" xfId="1" applyNumberFormat="1" applyFont="1" applyAlignment="1" applyProtection="1">
      <alignment vertical="center" wrapText="1"/>
    </xf>
    <xf numFmtId="4" fontId="17" fillId="0" borderId="0" xfId="1" applyNumberFormat="1" applyFont="1" applyAlignment="1" applyProtection="1">
      <alignment horizontal="right" vertical="center"/>
    </xf>
    <xf numFmtId="4" fontId="17" fillId="0" borderId="0" xfId="1" applyNumberFormat="1" applyFont="1" applyAlignment="1" applyProtection="1">
      <alignment vertical="center"/>
    </xf>
    <xf numFmtId="2" fontId="17" fillId="0" borderId="0" xfId="1" applyNumberFormat="1" applyFont="1" applyAlignment="1" applyProtection="1">
      <alignment vertical="center" wrapText="1"/>
    </xf>
    <xf numFmtId="168" fontId="17" fillId="0" borderId="0" xfId="1" applyNumberFormat="1" applyFont="1" applyAlignment="1" applyProtection="1">
      <alignment vertical="center" wrapText="1"/>
    </xf>
    <xf numFmtId="0" fontId="17" fillId="0" borderId="0" xfId="1" applyFont="1" applyAlignment="1" applyProtection="1">
      <alignment vertical="center" wrapText="1"/>
      <protection locked="0"/>
    </xf>
    <xf numFmtId="0" fontId="8" fillId="2" borderId="1" xfId="7" applyFont="1" applyFill="1" applyBorder="1" applyAlignment="1" applyProtection="1">
      <alignment horizontal="left" wrapText="1"/>
    </xf>
    <xf numFmtId="0" fontId="8" fillId="0" borderId="1" xfId="1" applyFont="1" applyBorder="1" applyAlignment="1" applyProtection="1">
      <alignment horizontal="right"/>
    </xf>
    <xf numFmtId="0" fontId="8" fillId="2" borderId="4" xfId="6" applyFont="1" applyFill="1" applyBorder="1" applyAlignment="1" applyProtection="1">
      <alignment horizontal="center"/>
    </xf>
    <xf numFmtId="0" fontId="8" fillId="0" borderId="4" xfId="6" applyFont="1" applyBorder="1" applyAlignment="1" applyProtection="1">
      <alignment horizontal="center"/>
    </xf>
    <xf numFmtId="0" fontId="8" fillId="2" borderId="4" xfId="7" applyFont="1" applyFill="1" applyBorder="1" applyAlignment="1" applyProtection="1">
      <alignment horizontal="left" wrapText="1"/>
      <protection locked="0"/>
    </xf>
    <xf numFmtId="0" fontId="8" fillId="0" borderId="4" xfId="1" applyFont="1" applyBorder="1" applyAlignment="1" applyProtection="1">
      <alignment horizontal="right"/>
      <protection locked="0"/>
    </xf>
    <xf numFmtId="0" fontId="20" fillId="0" borderId="1" xfId="6" applyFont="1" applyBorder="1" applyAlignment="1" applyProtection="1">
      <alignment horizontal="justify" wrapText="1"/>
    </xf>
    <xf numFmtId="0" fontId="19" fillId="0" borderId="1" xfId="6" applyFont="1" applyBorder="1" applyAlignment="1" applyProtection="1">
      <alignment horizontal="justify" wrapText="1"/>
    </xf>
    <xf numFmtId="0" fontId="19" fillId="3" borderId="1" xfId="6" applyFont="1" applyFill="1" applyBorder="1" applyAlignment="1" applyProtection="1">
      <alignment horizontal="justify" wrapText="1"/>
    </xf>
    <xf numFmtId="0" fontId="20" fillId="3" borderId="1" xfId="6" applyFont="1" applyFill="1" applyBorder="1" applyAlignment="1" applyProtection="1">
      <alignment horizontal="justify" wrapText="1"/>
    </xf>
    <xf numFmtId="0" fontId="18" fillId="3" borderId="2" xfId="0" applyFont="1" applyFill="1" applyBorder="1" applyAlignment="1">
      <alignment horizontal="justify" wrapText="1"/>
    </xf>
    <xf numFmtId="0" fontId="18" fillId="3" borderId="5" xfId="0" applyFont="1" applyFill="1" applyBorder="1" applyAlignment="1">
      <alignment horizontal="justify" wrapText="1"/>
    </xf>
    <xf numFmtId="0" fontId="18" fillId="3" borderId="1" xfId="0" applyFont="1" applyFill="1" applyBorder="1" applyAlignment="1">
      <alignment horizontal="justify" wrapText="1"/>
    </xf>
    <xf numFmtId="0" fontId="18" fillId="3" borderId="2" xfId="0" applyFont="1" applyFill="1" applyBorder="1" applyAlignment="1">
      <alignment wrapText="1"/>
    </xf>
    <xf numFmtId="0" fontId="18" fillId="3" borderId="5" xfId="0" applyFont="1" applyFill="1" applyBorder="1" applyAlignment="1">
      <alignment wrapText="1"/>
    </xf>
    <xf numFmtId="0" fontId="18" fillId="3" borderId="1" xfId="0" applyFont="1" applyFill="1" applyBorder="1" applyAlignment="1">
      <alignment wrapText="1"/>
    </xf>
    <xf numFmtId="0" fontId="18" fillId="3" borderId="3" xfId="0" applyFont="1" applyFill="1" applyBorder="1" applyAlignment="1">
      <alignment wrapText="1"/>
    </xf>
    <xf numFmtId="0" fontId="20" fillId="3" borderId="1" xfId="6" applyFont="1" applyFill="1" applyBorder="1" applyAlignment="1" applyProtection="1">
      <alignment horizontal="left"/>
    </xf>
    <xf numFmtId="3" fontId="8" fillId="3" borderId="1" xfId="6" applyNumberFormat="1" applyFont="1" applyFill="1" applyBorder="1" applyAlignment="1" applyProtection="1">
      <alignment horizontal="center"/>
    </xf>
    <xf numFmtId="3" fontId="8" fillId="3" borderId="4" xfId="6" applyNumberFormat="1" applyFont="1" applyFill="1" applyBorder="1" applyAlignment="1" applyProtection="1">
      <alignment horizontal="center"/>
    </xf>
    <xf numFmtId="3" fontId="8" fillId="3" borderId="1" xfId="6" applyNumberFormat="1" applyFont="1" applyFill="1" applyBorder="1" applyAlignment="1" applyProtection="1">
      <alignment horizontal="center" wrapText="1"/>
    </xf>
    <xf numFmtId="3" fontId="7" fillId="3" borderId="1" xfId="6" applyNumberFormat="1" applyFont="1" applyFill="1" applyBorder="1" applyAlignment="1" applyProtection="1">
      <alignment horizontal="center"/>
    </xf>
    <xf numFmtId="0" fontId="8" fillId="4" borderId="1" xfId="4" applyFont="1" applyFill="1" applyBorder="1" applyAlignment="1" applyProtection="1">
      <alignment wrapText="1"/>
    </xf>
    <xf numFmtId="0" fontId="8" fillId="3" borderId="1" xfId="4" applyFont="1" applyFill="1" applyBorder="1" applyAlignment="1" applyProtection="1">
      <alignment wrapText="1"/>
    </xf>
    <xf numFmtId="0" fontId="8" fillId="4" borderId="1" xfId="4" applyFont="1" applyFill="1" applyBorder="1" applyAlignment="1" applyProtection="1">
      <alignment horizontal="center"/>
    </xf>
    <xf numFmtId="3" fontId="8" fillId="4" borderId="1" xfId="4" applyNumberFormat="1" applyFont="1" applyFill="1" applyBorder="1" applyAlignment="1" applyProtection="1">
      <alignment horizontal="center" wrapText="1"/>
    </xf>
    <xf numFmtId="0" fontId="8" fillId="3" borderId="1" xfId="1" applyFont="1" applyFill="1" applyBorder="1" applyAlignment="1" applyProtection="1">
      <alignment horizontal="left" wrapText="1"/>
      <protection locked="0"/>
    </xf>
    <xf numFmtId="169" fontId="17" fillId="3" borderId="1" xfId="1" applyNumberFormat="1" applyFont="1" applyFill="1" applyBorder="1" applyAlignment="1" applyProtection="1">
      <alignment horizontal="left" vertical="center" wrapText="1"/>
    </xf>
    <xf numFmtId="0" fontId="17" fillId="3" borderId="1" xfId="1" applyFont="1" applyFill="1" applyBorder="1" applyAlignment="1" applyProtection="1">
      <alignment horizontal="center" vertical="center" wrapText="1"/>
    </xf>
    <xf numFmtId="0" fontId="17" fillId="3" borderId="1" xfId="1" applyFont="1" applyFill="1" applyBorder="1" applyAlignment="1" applyProtection="1">
      <alignment horizontal="left" vertical="center" wrapText="1"/>
    </xf>
    <xf numFmtId="3" fontId="17" fillId="3" borderId="1" xfId="1" applyNumberFormat="1" applyFont="1" applyFill="1" applyBorder="1" applyAlignment="1" applyProtection="1">
      <alignment horizontal="center" vertical="center" wrapText="1"/>
    </xf>
    <xf numFmtId="0" fontId="17" fillId="3" borderId="1" xfId="1" applyFont="1" applyFill="1" applyBorder="1" applyAlignment="1" applyProtection="1">
      <alignment vertical="center" wrapText="1"/>
      <protection locked="0"/>
    </xf>
    <xf numFmtId="0" fontId="17" fillId="3" borderId="1" xfId="1" applyFont="1" applyFill="1" applyBorder="1" applyAlignment="1" applyProtection="1">
      <alignment horizontal="right" vertical="center"/>
      <protection locked="0"/>
    </xf>
    <xf numFmtId="3" fontId="17" fillId="4" borderId="1" xfId="1" applyNumberFormat="1" applyFont="1" applyFill="1" applyBorder="1" applyAlignment="1" applyProtection="1">
      <alignment horizontal="center" vertical="center" wrapText="1"/>
    </xf>
    <xf numFmtId="169" fontId="16" fillId="3" borderId="1" xfId="1" applyNumberFormat="1" applyFont="1" applyFill="1" applyBorder="1" applyAlignment="1" applyProtection="1">
      <alignment horizontal="center" vertical="center" wrapText="1"/>
    </xf>
    <xf numFmtId="172" fontId="17" fillId="3" borderId="1" xfId="1" applyNumberFormat="1" applyFont="1" applyFill="1" applyBorder="1" applyAlignment="1" applyProtection="1">
      <alignment horizontal="center" vertical="center" wrapText="1"/>
    </xf>
    <xf numFmtId="0" fontId="9" fillId="4" borderId="1" xfId="4" applyFont="1" applyFill="1" applyBorder="1" applyProtection="1"/>
    <xf numFmtId="0" fontId="13" fillId="3" borderId="1" xfId="4" applyFont="1" applyFill="1" applyBorder="1" applyProtection="1"/>
    <xf numFmtId="0" fontId="9" fillId="4" borderId="1" xfId="4" applyFont="1" applyFill="1" applyBorder="1" applyAlignment="1" applyProtection="1">
      <alignment wrapText="1"/>
    </xf>
    <xf numFmtId="0" fontId="8" fillId="4" borderId="1" xfId="4" applyFont="1" applyFill="1" applyBorder="1" applyProtection="1"/>
    <xf numFmtId="0" fontId="22" fillId="0" borderId="0" xfId="1" applyFont="1" applyAlignment="1">
      <alignment vertical="center"/>
    </xf>
    <xf numFmtId="0" fontId="22" fillId="0" borderId="0" xfId="1" applyFont="1" applyAlignment="1">
      <alignment horizontal="left" vertical="top" wrapText="1"/>
    </xf>
    <xf numFmtId="0" fontId="22" fillId="0" borderId="0" xfId="1" applyFont="1" applyAlignment="1">
      <alignment horizontal="center"/>
    </xf>
    <xf numFmtId="0" fontId="22" fillId="0" borderId="0" xfId="1" applyFont="1"/>
    <xf numFmtId="0" fontId="23" fillId="0" borderId="0" xfId="1" applyFont="1"/>
    <xf numFmtId="0" fontId="24" fillId="0" borderId="0" xfId="1" applyFont="1" applyAlignment="1">
      <alignment horizontal="left" vertical="top" wrapText="1"/>
    </xf>
    <xf numFmtId="0" fontId="25" fillId="0" borderId="0" xfId="1" applyFont="1" applyAlignment="1">
      <alignment vertical="center"/>
    </xf>
    <xf numFmtId="0" fontId="24" fillId="0" borderId="0" xfId="1" applyFont="1"/>
    <xf numFmtId="0" fontId="22" fillId="0" borderId="7" xfId="1" applyFont="1" applyBorder="1" applyAlignment="1">
      <alignment horizontal="center" vertical="center" wrapText="1"/>
    </xf>
    <xf numFmtId="0" fontId="26" fillId="0" borderId="7" xfId="1" applyFont="1" applyBorder="1" applyAlignment="1">
      <alignment horizontal="center" vertical="center" wrapText="1"/>
    </xf>
    <xf numFmtId="0" fontId="26" fillId="0" borderId="0" xfId="1" applyFont="1" applyAlignment="1">
      <alignment horizontal="center" vertical="center" wrapText="1"/>
    </xf>
    <xf numFmtId="0" fontId="27" fillId="0" borderId="7" xfId="1" applyFont="1" applyBorder="1" applyAlignment="1">
      <alignment horizontal="center" vertical="center" wrapText="1"/>
    </xf>
    <xf numFmtId="0" fontId="23" fillId="0" borderId="7" xfId="1" applyFont="1" applyBorder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0" fontId="28" fillId="0" borderId="0" xfId="4" applyFont="1" applyProtection="1"/>
    <xf numFmtId="2" fontId="28" fillId="0" borderId="0" xfId="6" applyNumberFormat="1" applyFont="1" applyAlignment="1" applyProtection="1">
      <alignment wrapText="1"/>
    </xf>
    <xf numFmtId="0" fontId="28" fillId="0" borderId="0" xfId="4" applyFont="1" applyAlignment="1" applyProtection="1">
      <alignment wrapText="1"/>
    </xf>
    <xf numFmtId="0" fontId="29" fillId="0" borderId="0" xfId="1" applyFont="1" applyAlignment="1" applyProtection="1">
      <alignment vertical="center" wrapText="1"/>
    </xf>
    <xf numFmtId="173" fontId="8" fillId="0" borderId="1" xfId="1" applyNumberFormat="1" applyFont="1" applyBorder="1" applyProtection="1">
      <protection locked="0"/>
    </xf>
    <xf numFmtId="2" fontId="8" fillId="0" borderId="1" xfId="1" applyNumberFormat="1" applyFont="1" applyBorder="1" applyProtection="1">
      <protection locked="0"/>
    </xf>
    <xf numFmtId="2" fontId="30" fillId="0" borderId="1" xfId="1" applyNumberFormat="1" applyFont="1" applyBorder="1" applyProtection="1"/>
    <xf numFmtId="164" fontId="8" fillId="0" borderId="1" xfId="1" applyNumberFormat="1" applyFont="1" applyBorder="1" applyAlignment="1" applyProtection="1">
      <alignment horizontal="right" wrapText="1"/>
      <protection locked="0"/>
    </xf>
    <xf numFmtId="2" fontId="8" fillId="2" borderId="1" xfId="1" applyNumberFormat="1" applyFont="1" applyFill="1" applyBorder="1" applyProtection="1">
      <protection locked="0"/>
    </xf>
    <xf numFmtId="164" fontId="17" fillId="0" borderId="1" xfId="1" applyNumberFormat="1" applyFont="1" applyBorder="1" applyAlignment="1" applyProtection="1">
      <alignment vertical="center" wrapText="1"/>
      <protection locked="0"/>
    </xf>
    <xf numFmtId="0" fontId="8" fillId="3" borderId="1" xfId="4" applyFont="1" applyFill="1" applyBorder="1" applyAlignment="1" applyProtection="1">
      <alignment horizontal="center" wrapText="1"/>
    </xf>
    <xf numFmtId="0" fontId="8" fillId="4" borderId="3" xfId="4" applyFont="1" applyFill="1" applyBorder="1" applyAlignment="1" applyProtection="1">
      <alignment wrapText="1"/>
    </xf>
    <xf numFmtId="0" fontId="8" fillId="3" borderId="1" xfId="1" applyFont="1" applyFill="1" applyBorder="1" applyAlignment="1" applyProtection="1">
      <alignment horizontal="left" wrapText="1"/>
    </xf>
    <xf numFmtId="164" fontId="8" fillId="4" borderId="1" xfId="1" applyNumberFormat="1" applyFont="1" applyFill="1" applyBorder="1" applyProtection="1"/>
    <xf numFmtId="164" fontId="8" fillId="3" borderId="1" xfId="1" applyNumberFormat="1" applyFont="1" applyFill="1" applyBorder="1" applyAlignment="1" applyProtection="1">
      <alignment horizontal="right" wrapText="1"/>
      <protection locked="0"/>
    </xf>
    <xf numFmtId="2" fontId="8" fillId="4" borderId="1" xfId="1" applyNumberFormat="1" applyFont="1" applyFill="1" applyBorder="1" applyProtection="1">
      <protection locked="0"/>
    </xf>
    <xf numFmtId="4" fontId="8" fillId="4" borderId="1" xfId="1" applyNumberFormat="1" applyFont="1" applyFill="1" applyBorder="1" applyProtection="1">
      <protection locked="0"/>
    </xf>
    <xf numFmtId="0" fontId="8" fillId="3" borderId="0" xfId="0" applyFont="1" applyFill="1"/>
    <xf numFmtId="0" fontId="8" fillId="3" borderId="1" xfId="6" applyFont="1" applyFill="1" applyBorder="1" applyAlignment="1" applyProtection="1">
      <alignment horizontal="center"/>
    </xf>
    <xf numFmtId="9" fontId="8" fillId="2" borderId="1" xfId="7" applyNumberFormat="1" applyFont="1" applyFill="1" applyBorder="1" applyAlignment="1" applyProtection="1">
      <alignment horizontal="left" wrapText="1"/>
      <protection locked="0"/>
    </xf>
    <xf numFmtId="0" fontId="24" fillId="5" borderId="6" xfId="1" applyFont="1" applyFill="1" applyBorder="1" applyAlignment="1">
      <alignment wrapText="1"/>
    </xf>
    <xf numFmtId="0" fontId="8" fillId="0" borderId="0" xfId="6" applyFont="1" applyAlignment="1" applyProtection="1">
      <alignment wrapText="1"/>
    </xf>
    <xf numFmtId="0" fontId="8" fillId="0" borderId="0" xfId="4" applyFont="1" applyAlignment="1" applyProtection="1">
      <alignment wrapText="1"/>
    </xf>
    <xf numFmtId="0" fontId="17" fillId="0" borderId="0" xfId="1" applyFont="1" applyAlignment="1" applyProtection="1">
      <alignment vertical="center" wrapText="1"/>
    </xf>
  </cellXfs>
  <cellStyles count="15">
    <cellStyle name="Excel Built-in Normal" xfId="1" xr:uid="{00000000-0005-0000-0000-000000000000}"/>
    <cellStyle name="Excel Built-in Normal 2" xfId="14" xr:uid="{00000000-0005-0000-0000-000001000000}"/>
    <cellStyle name="Heading" xfId="2" xr:uid="{00000000-0005-0000-0000-000002000000}"/>
    <cellStyle name="Heading1" xfId="3" xr:uid="{00000000-0005-0000-0000-000003000000}"/>
    <cellStyle name="Navadno" xfId="0" builtinId="0" customBuiltin="1"/>
    <cellStyle name="Navadno 2" xfId="4" xr:uid="{00000000-0005-0000-0000-000005000000}"/>
    <cellStyle name="Navadno 3" xfId="5" xr:uid="{00000000-0005-0000-0000-000006000000}"/>
    <cellStyle name="Navadno 4" xfId="6" xr:uid="{00000000-0005-0000-0000-000007000000}"/>
    <cellStyle name="Navadno_Kopijaobrazec_ponudbe_zobozdravstveni_material" xfId="7" xr:uid="{00000000-0005-0000-0000-000008000000}"/>
    <cellStyle name="Normal 2" xfId="8" xr:uid="{00000000-0005-0000-0000-000009000000}"/>
    <cellStyle name="Normal_Sheet1" xfId="9" xr:uid="{00000000-0005-0000-0000-00000A000000}"/>
    <cellStyle name="Result" xfId="10" xr:uid="{00000000-0005-0000-0000-00000B000000}"/>
    <cellStyle name="Result2" xfId="11" xr:uid="{00000000-0005-0000-0000-00000C000000}"/>
    <cellStyle name="Vejica 2" xfId="12" xr:uid="{00000000-0005-0000-0000-00000D000000}"/>
    <cellStyle name="Vejica 3" xfId="13" xr:uid="{00000000-0005-0000-0000-00000E000000}"/>
  </cellStyles>
  <dxfs count="39">
    <dxf>
      <font>
        <strike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protection locked="1" hidden="0"/>
    </dxf>
    <dxf>
      <font>
        <strike val="0"/>
        <outline val="0"/>
        <shadow val="0"/>
        <vertAlign val="baseline"/>
        <sz val="12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2" displayName="Tabela2" ref="B8:L80" totalsRowShown="0" headerRowDxfId="38" dataDxfId="37">
  <tableColumns count="11">
    <tableColumn id="1" xr3:uid="{00000000-0010-0000-0000-000001000000}" name="Stolpec 1" dataDxfId="36"/>
    <tableColumn id="2" xr3:uid="{00000000-0010-0000-0000-000002000000}" name="Stolpec 2" dataDxfId="35"/>
    <tableColumn id="3" xr3:uid="{00000000-0010-0000-0000-000003000000}" name="Stolpec 3" dataDxfId="34"/>
    <tableColumn id="5" xr3:uid="{00000000-0010-0000-0000-000005000000}" name="Stolpec 5" dataDxfId="33"/>
    <tableColumn id="6" xr3:uid="{00000000-0010-0000-0000-000006000000}" name="Stolpec 6" dataDxfId="32"/>
    <tableColumn id="7" xr3:uid="{00000000-0010-0000-0000-000007000000}" name="Stolpec 7" dataDxfId="31"/>
    <tableColumn id="8" xr3:uid="{00000000-0010-0000-0000-000008000000}" name="Stolpec 8" dataDxfId="30"/>
    <tableColumn id="9" xr3:uid="{00000000-0010-0000-0000-000009000000}" name="Stolpec 9" dataDxfId="29"/>
    <tableColumn id="10" xr3:uid="{00000000-0010-0000-0000-00000A000000}" name="Stolpec 10" dataDxfId="28"/>
    <tableColumn id="11" xr3:uid="{00000000-0010-0000-0000-00000B000000}" name="Stolpec 11" dataDxfId="27"/>
    <tableColumn id="13" xr3:uid="{00000000-0010-0000-0000-00000D000000}" name="Stolpec 12" dataDxfId="2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a1" displayName="Tabela1" ref="B7:L173" totalsRowShown="0" headerRowDxfId="25" dataDxfId="24">
  <tableColumns count="11">
    <tableColumn id="1" xr3:uid="{00000000-0010-0000-0100-000001000000}" name="Stolpec1" dataDxfId="23"/>
    <tableColumn id="2" xr3:uid="{00000000-0010-0000-0100-000002000000}" name="Stolpec2" dataDxfId="22"/>
    <tableColumn id="3" xr3:uid="{00000000-0010-0000-0100-000003000000}" name="Stolpec3" dataDxfId="21"/>
    <tableColumn id="4" xr3:uid="{00000000-0010-0000-0100-000004000000}" name="Stolpec4" dataDxfId="20"/>
    <tableColumn id="5" xr3:uid="{00000000-0010-0000-0100-000005000000}" name="Stolpec5" dataDxfId="19"/>
    <tableColumn id="6" xr3:uid="{00000000-0010-0000-0100-000006000000}" name="Stolpec6" dataDxfId="18"/>
    <tableColumn id="7" xr3:uid="{00000000-0010-0000-0100-000007000000}" name="Stolpec7" dataDxfId="17"/>
    <tableColumn id="8" xr3:uid="{00000000-0010-0000-0100-000008000000}" name="Stolpec8" dataDxfId="16"/>
    <tableColumn id="9" xr3:uid="{00000000-0010-0000-0100-000009000000}" name="Stolpec9" dataDxfId="15"/>
    <tableColumn id="10" xr3:uid="{00000000-0010-0000-0100-00000A000000}" name="Stolpec10" dataDxfId="14"/>
    <tableColumn id="11" xr3:uid="{00000000-0010-0000-0100-00000B000000}" name="Stolpec11" dataDxfId="1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a36" displayName="Tabela36" ref="B7:L129" totalsRowShown="0" headerRowDxfId="12" dataDxfId="11">
  <tableColumns count="11">
    <tableColumn id="1" xr3:uid="{00000000-0010-0000-0200-000001000000}" name="Stolpec1" dataDxfId="10"/>
    <tableColumn id="2" xr3:uid="{00000000-0010-0000-0200-000002000000}" name="Stolpec 2" dataDxfId="9"/>
    <tableColumn id="3" xr3:uid="{00000000-0010-0000-0200-000003000000}" name="Stolpec 3" dataDxfId="8"/>
    <tableColumn id="4" xr3:uid="{00000000-0010-0000-0200-000004000000}" name="Stolpec 4" dataDxfId="7"/>
    <tableColumn id="5" xr3:uid="{00000000-0010-0000-0200-000005000000}" name="Stolpec 5" dataDxfId="6"/>
    <tableColumn id="6" xr3:uid="{00000000-0010-0000-0200-000006000000}" name="Stolpec 6" dataDxfId="5"/>
    <tableColumn id="7" xr3:uid="{00000000-0010-0000-0200-000007000000}" name="Stolpec 7" dataDxfId="4"/>
    <tableColumn id="8" xr3:uid="{00000000-0010-0000-0200-000008000000}" name="Stolpec 8" dataDxfId="3"/>
    <tableColumn id="9" xr3:uid="{00000000-0010-0000-0200-000009000000}" name="Stolpec 9" dataDxfId="2"/>
    <tableColumn id="10" xr3:uid="{00000000-0010-0000-0200-00000A000000}" name="Stolpec 10" dataDxfId="1"/>
    <tableColumn id="11" xr3:uid="{00000000-0010-0000-0200-00000B000000}" name="Stolpec 1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8"/>
  <sheetViews>
    <sheetView view="pageBreakPreview" topLeftCell="A71" zoomScaleNormal="100" zoomScaleSheetLayoutView="100" workbookViewId="0">
      <selection activeCell="B74" sqref="B74"/>
    </sheetView>
  </sheetViews>
  <sheetFormatPr defaultColWidth="9" defaultRowHeight="14.4" x14ac:dyDescent="0.3"/>
  <cols>
    <col min="1" max="1" width="5.796875" style="17" customWidth="1"/>
    <col min="2" max="2" width="28.5" style="3" customWidth="1"/>
    <col min="3" max="3" width="7.59765625" style="3" customWidth="1"/>
    <col min="4" max="4" width="7.69921875" style="3" bestFit="1" customWidth="1"/>
    <col min="5" max="5" width="14.796875" style="3" customWidth="1"/>
    <col min="6" max="6" width="11.5" style="3" customWidth="1"/>
    <col min="7" max="7" width="9.59765625" style="3" customWidth="1"/>
    <col min="8" max="8" width="12" style="13" customWidth="1"/>
    <col min="9" max="9" width="10.09765625" style="3" customWidth="1"/>
    <col min="10" max="10" width="10.59765625" style="14" customWidth="1"/>
    <col min="11" max="11" width="17.296875" style="14" customWidth="1"/>
    <col min="12" max="12" width="20.296875" style="3" customWidth="1"/>
    <col min="13" max="13" width="9" style="4" customWidth="1"/>
    <col min="14" max="16384" width="9" style="4"/>
  </cols>
  <sheetData>
    <row r="1" spans="1:12" customFormat="1" ht="18.600000000000001" customHeight="1" x14ac:dyDescent="0.25">
      <c r="A1" s="201"/>
      <c r="B1" s="202"/>
      <c r="C1" s="203"/>
      <c r="D1" s="203"/>
      <c r="E1" s="204"/>
      <c r="F1" s="204"/>
      <c r="G1" s="204"/>
      <c r="H1" s="205"/>
      <c r="I1" s="205"/>
      <c r="J1" s="205" t="s">
        <v>369</v>
      </c>
      <c r="K1" s="205"/>
    </row>
    <row r="2" spans="1:12" customFormat="1" ht="17.399999999999999" x14ac:dyDescent="0.25">
      <c r="A2" s="201"/>
      <c r="B2" s="206" t="s">
        <v>370</v>
      </c>
      <c r="C2" s="203"/>
      <c r="D2" s="203"/>
      <c r="E2" s="204"/>
      <c r="F2" s="204"/>
      <c r="G2" s="204"/>
      <c r="H2" s="204"/>
      <c r="I2" s="204"/>
      <c r="J2" s="204"/>
      <c r="K2" s="205"/>
    </row>
    <row r="3" spans="1:12" customFormat="1" ht="17.399999999999999" x14ac:dyDescent="0.25">
      <c r="A3" s="201"/>
      <c r="B3" s="206"/>
      <c r="C3" s="203"/>
      <c r="D3" s="203"/>
      <c r="E3" s="204"/>
      <c r="F3" s="204"/>
      <c r="G3" s="204"/>
      <c r="H3" s="204"/>
      <c r="I3" s="204"/>
      <c r="J3" s="204"/>
      <c r="K3" s="205"/>
    </row>
    <row r="4" spans="1:12" customFormat="1" ht="13.8" x14ac:dyDescent="0.25">
      <c r="A4" s="201"/>
      <c r="B4" s="202"/>
      <c r="C4" s="203"/>
      <c r="D4" s="203"/>
      <c r="E4" s="204"/>
      <c r="F4" s="204"/>
      <c r="G4" s="204"/>
      <c r="H4" s="204"/>
      <c r="I4" s="204"/>
      <c r="J4" s="204"/>
      <c r="K4" s="204"/>
    </row>
    <row r="5" spans="1:12" customFormat="1" ht="13.8" x14ac:dyDescent="0.25">
      <c r="A5" s="201"/>
      <c r="B5" s="202"/>
      <c r="C5" s="203"/>
      <c r="D5" s="203"/>
      <c r="E5" s="204"/>
      <c r="F5" s="204"/>
      <c r="G5" s="204"/>
      <c r="H5" s="204"/>
      <c r="I5" s="204"/>
      <c r="J5" s="204"/>
      <c r="K5" s="204"/>
    </row>
    <row r="6" spans="1:12" s="208" customFormat="1" ht="18" customHeight="1" x14ac:dyDescent="0.3">
      <c r="A6" s="207"/>
      <c r="B6" s="235" t="s">
        <v>371</v>
      </c>
      <c r="C6" s="235"/>
      <c r="D6" s="235"/>
      <c r="E6" s="235"/>
      <c r="F6" s="235"/>
      <c r="G6" s="235"/>
      <c r="H6" s="235"/>
      <c r="I6" s="235"/>
      <c r="J6" s="235"/>
      <c r="K6" s="235"/>
    </row>
    <row r="7" spans="1:12" ht="15" customHeight="1" x14ac:dyDescent="0.3">
      <c r="A7" s="6"/>
      <c r="B7" s="7"/>
      <c r="C7" s="7"/>
      <c r="D7" s="8"/>
      <c r="E7" s="9"/>
      <c r="F7" s="9"/>
      <c r="G7" s="7"/>
      <c r="H7" s="10"/>
      <c r="I7" s="10"/>
      <c r="J7" s="11"/>
      <c r="K7" s="11"/>
    </row>
    <row r="8" spans="1:12" s="3" customFormat="1" ht="28.8" hidden="1" x14ac:dyDescent="0.3">
      <c r="A8" s="19" t="s">
        <v>0</v>
      </c>
      <c r="B8" s="20" t="s">
        <v>256</v>
      </c>
      <c r="C8" s="20" t="s">
        <v>257</v>
      </c>
      <c r="D8" s="21" t="s">
        <v>258</v>
      </c>
      <c r="E8" s="22" t="s">
        <v>260</v>
      </c>
      <c r="F8" s="22" t="s">
        <v>261</v>
      </c>
      <c r="G8" s="20" t="s">
        <v>262</v>
      </c>
      <c r="H8" s="23" t="s">
        <v>263</v>
      </c>
      <c r="I8" s="24" t="s">
        <v>264</v>
      </c>
      <c r="J8" s="25" t="s">
        <v>265</v>
      </c>
      <c r="K8" s="25" t="s">
        <v>266</v>
      </c>
      <c r="L8" s="25" t="s">
        <v>268</v>
      </c>
    </row>
    <row r="9" spans="1:12" s="211" customFormat="1" ht="48" customHeight="1" x14ac:dyDescent="0.25">
      <c r="A9" s="209"/>
      <c r="B9" s="210" t="s">
        <v>374</v>
      </c>
      <c r="C9" s="210" t="s">
        <v>2</v>
      </c>
      <c r="D9" s="210" t="s">
        <v>376</v>
      </c>
      <c r="E9" s="210" t="s">
        <v>377</v>
      </c>
      <c r="F9" s="210" t="s">
        <v>378</v>
      </c>
      <c r="G9" s="210" t="s">
        <v>379</v>
      </c>
      <c r="H9" s="210" t="s">
        <v>380</v>
      </c>
      <c r="I9" s="210" t="s">
        <v>375</v>
      </c>
      <c r="J9" s="210" t="s">
        <v>381</v>
      </c>
      <c r="K9" s="210" t="s">
        <v>382</v>
      </c>
      <c r="L9" s="210" t="s">
        <v>383</v>
      </c>
    </row>
    <row r="10" spans="1:12" x14ac:dyDescent="0.3">
      <c r="A10" s="26"/>
      <c r="B10" s="27" t="s">
        <v>3</v>
      </c>
      <c r="C10" s="28"/>
      <c r="D10" s="29"/>
      <c r="E10" s="39"/>
      <c r="F10" s="40"/>
      <c r="G10" s="41"/>
      <c r="H10" s="42"/>
      <c r="I10" s="43"/>
      <c r="J10" s="44"/>
      <c r="K10" s="44"/>
      <c r="L10" s="50"/>
    </row>
    <row r="11" spans="1:12" ht="35.25" customHeight="1" x14ac:dyDescent="0.3">
      <c r="A11" s="26">
        <v>1</v>
      </c>
      <c r="B11" s="169" t="s">
        <v>324</v>
      </c>
      <c r="C11" s="28" t="s">
        <v>5</v>
      </c>
      <c r="D11" s="179">
        <v>7</v>
      </c>
      <c r="E11" s="45"/>
      <c r="F11" s="45"/>
      <c r="G11" s="45"/>
      <c r="H11" s="42"/>
      <c r="I11" s="45"/>
      <c r="J11" s="219">
        <v>0</v>
      </c>
      <c r="K11" s="44">
        <f>Tabela2[[#This Row],[Stolpec 3]]*Tabela2[[#This Row],[Stolpec 10]]</f>
        <v>0</v>
      </c>
      <c r="L11" s="220">
        <f>Tabela2[[#This Row],[Stolpec 11]]+Tabela2[[#This Row],[Stolpec 11]]*Tabela2[[#This Row],[Stolpec 9]]/100</f>
        <v>0</v>
      </c>
    </row>
    <row r="12" spans="1:12" ht="35.25" customHeight="1" x14ac:dyDescent="0.3">
      <c r="A12" s="26">
        <v>2</v>
      </c>
      <c r="B12" s="169" t="s">
        <v>325</v>
      </c>
      <c r="C12" s="28" t="s">
        <v>5</v>
      </c>
      <c r="D12" s="179">
        <v>7</v>
      </c>
      <c r="E12" s="45"/>
      <c r="F12" s="45"/>
      <c r="G12" s="45"/>
      <c r="H12" s="42"/>
      <c r="I12" s="45"/>
      <c r="J12" s="219">
        <f>Tabela2[[#This Row],[Stolpec 8]]+Tabela2[[#This Row],[Stolpec 8]]*Tabela2[[#This Row],[Stolpec 9]]/100</f>
        <v>0</v>
      </c>
      <c r="K12" s="44">
        <f>Tabela2[[#This Row],[Stolpec 3]]*Tabela2[[#This Row],[Stolpec 10]]</f>
        <v>0</v>
      </c>
      <c r="L12" s="220">
        <f>Tabela2[[#This Row],[Stolpec 11]]+Tabela2[[#This Row],[Stolpec 11]]*Tabela2[[#This Row],[Stolpec 9]]/100</f>
        <v>0</v>
      </c>
    </row>
    <row r="13" spans="1:12" ht="35.25" customHeight="1" x14ac:dyDescent="0.3">
      <c r="A13" s="26"/>
      <c r="B13" s="170" t="s">
        <v>272</v>
      </c>
      <c r="C13" s="28"/>
      <c r="D13" s="179"/>
      <c r="E13" s="45"/>
      <c r="F13" s="45"/>
      <c r="G13" s="45"/>
      <c r="H13" s="42"/>
      <c r="I13" s="45"/>
      <c r="J13" s="219">
        <f>Tabela2[[#This Row],[Stolpec 8]]+Tabela2[[#This Row],[Stolpec 8]]*Tabela2[[#This Row],[Stolpec 9]]/100</f>
        <v>0</v>
      </c>
      <c r="K13" s="44">
        <f>Tabela2[[#This Row],[Stolpec 3]]*Tabela2[[#This Row],[Stolpec 10]]</f>
        <v>0</v>
      </c>
      <c r="L13" s="220">
        <f>Tabela2[[#This Row],[Stolpec 11]]+Tabela2[[#This Row],[Stolpec 11]]*Tabela2[[#This Row],[Stolpec 9]]/100</f>
        <v>0</v>
      </c>
    </row>
    <row r="14" spans="1:12" ht="35.25" customHeight="1" x14ac:dyDescent="0.3">
      <c r="A14" s="26">
        <v>3</v>
      </c>
      <c r="B14" s="171" t="s">
        <v>273</v>
      </c>
      <c r="C14" s="28" t="s">
        <v>5</v>
      </c>
      <c r="D14" s="179">
        <v>7</v>
      </c>
      <c r="E14" s="45"/>
      <c r="F14" s="45"/>
      <c r="G14" s="45"/>
      <c r="H14" s="42"/>
      <c r="I14" s="45"/>
      <c r="J14" s="219">
        <f>Tabela2[[#This Row],[Stolpec 8]]+Tabela2[[#This Row],[Stolpec 8]]*Tabela2[[#This Row],[Stolpec 9]]/100</f>
        <v>0</v>
      </c>
      <c r="K14" s="44">
        <f>Tabela2[[#This Row],[Stolpec 3]]*Tabela2[[#This Row],[Stolpec 10]]</f>
        <v>0</v>
      </c>
      <c r="L14" s="220">
        <f>Tabela2[[#This Row],[Stolpec 11]]+Tabela2[[#This Row],[Stolpec 11]]*Tabela2[[#This Row],[Stolpec 9]]/100</f>
        <v>0</v>
      </c>
    </row>
    <row r="15" spans="1:12" ht="35.25" customHeight="1" x14ac:dyDescent="0.3">
      <c r="A15" s="26">
        <v>4</v>
      </c>
      <c r="B15" s="171" t="s">
        <v>274</v>
      </c>
      <c r="C15" s="28" t="s">
        <v>5</v>
      </c>
      <c r="D15" s="179">
        <v>7</v>
      </c>
      <c r="E15" s="45"/>
      <c r="F15" s="45"/>
      <c r="G15" s="45"/>
      <c r="H15" s="42"/>
      <c r="I15" s="45"/>
      <c r="J15" s="219">
        <f>Tabela2[[#This Row],[Stolpec 8]]+Tabela2[[#This Row],[Stolpec 8]]*Tabela2[[#This Row],[Stolpec 9]]/100</f>
        <v>0</v>
      </c>
      <c r="K15" s="44">
        <f>Tabela2[[#This Row],[Stolpec 3]]*Tabela2[[#This Row],[Stolpec 10]]</f>
        <v>0</v>
      </c>
      <c r="L15" s="220">
        <f>Tabela2[[#This Row],[Stolpec 11]]+Tabela2[[#This Row],[Stolpec 11]]*Tabela2[[#This Row],[Stolpec 9]]/100</f>
        <v>0</v>
      </c>
    </row>
    <row r="16" spans="1:12" ht="35.25" customHeight="1" x14ac:dyDescent="0.3">
      <c r="A16" s="26">
        <v>5</v>
      </c>
      <c r="B16" s="171" t="s">
        <v>275</v>
      </c>
      <c r="C16" s="28" t="s">
        <v>5</v>
      </c>
      <c r="D16" s="179">
        <v>7</v>
      </c>
      <c r="E16" s="45"/>
      <c r="F16" s="45"/>
      <c r="G16" s="45"/>
      <c r="H16" s="42"/>
      <c r="I16" s="45"/>
      <c r="J16" s="219">
        <f>Tabela2[[#This Row],[Stolpec 8]]+Tabela2[[#This Row],[Stolpec 8]]*Tabela2[[#This Row],[Stolpec 9]]/100</f>
        <v>0</v>
      </c>
      <c r="K16" s="44">
        <f>Tabela2[[#This Row],[Stolpec 3]]*Tabela2[[#This Row],[Stolpec 10]]</f>
        <v>0</v>
      </c>
      <c r="L16" s="220">
        <f>Tabela2[[#This Row],[Stolpec 11]]+Tabela2[[#This Row],[Stolpec 11]]*Tabela2[[#This Row],[Stolpec 9]]/100</f>
        <v>0</v>
      </c>
    </row>
    <row r="17" spans="1:12" ht="35.25" customHeight="1" x14ac:dyDescent="0.3">
      <c r="A17" s="26">
        <v>6</v>
      </c>
      <c r="B17" s="171" t="s">
        <v>276</v>
      </c>
      <c r="C17" s="28" t="s">
        <v>5</v>
      </c>
      <c r="D17" s="179">
        <v>7</v>
      </c>
      <c r="E17" s="45"/>
      <c r="F17" s="45"/>
      <c r="G17" s="45"/>
      <c r="H17" s="42"/>
      <c r="I17" s="45"/>
      <c r="J17" s="219">
        <f>Tabela2[[#This Row],[Stolpec 8]]+Tabela2[[#This Row],[Stolpec 8]]*Tabela2[[#This Row],[Stolpec 9]]/100</f>
        <v>0</v>
      </c>
      <c r="K17" s="44">
        <f>Tabela2[[#This Row],[Stolpec 3]]*Tabela2[[#This Row],[Stolpec 10]]</f>
        <v>0</v>
      </c>
      <c r="L17" s="220">
        <f>Tabela2[[#This Row],[Stolpec 11]]+Tabela2[[#This Row],[Stolpec 11]]*Tabela2[[#This Row],[Stolpec 9]]/100</f>
        <v>0</v>
      </c>
    </row>
    <row r="18" spans="1:12" ht="35.25" customHeight="1" x14ac:dyDescent="0.3">
      <c r="A18" s="163">
        <v>7</v>
      </c>
      <c r="B18" s="172" t="s">
        <v>277</v>
      </c>
      <c r="C18" s="164" t="s">
        <v>5</v>
      </c>
      <c r="D18" s="180">
        <v>7</v>
      </c>
      <c r="E18" s="165"/>
      <c r="F18" s="165"/>
      <c r="G18" s="165"/>
      <c r="H18" s="166"/>
      <c r="I18" s="165"/>
      <c r="J18" s="219">
        <f>Tabela2[[#This Row],[Stolpec 8]]+Tabela2[[#This Row],[Stolpec 8]]*Tabela2[[#This Row],[Stolpec 9]]/100</f>
        <v>0</v>
      </c>
      <c r="K18" s="44">
        <f>Tabela2[[#This Row],[Stolpec 3]]*Tabela2[[#This Row],[Stolpec 10]]</f>
        <v>0</v>
      </c>
      <c r="L18" s="220">
        <f>Tabela2[[#This Row],[Stolpec 11]]+Tabela2[[#This Row],[Stolpec 11]]*Tabela2[[#This Row],[Stolpec 9]]/100</f>
        <v>0</v>
      </c>
    </row>
    <row r="19" spans="1:12" ht="35.25" customHeight="1" x14ac:dyDescent="0.3">
      <c r="A19" s="26">
        <v>8</v>
      </c>
      <c r="B19" s="173" t="s">
        <v>332</v>
      </c>
      <c r="C19" s="28" t="s">
        <v>5</v>
      </c>
      <c r="D19" s="179">
        <v>7</v>
      </c>
      <c r="E19" s="45"/>
      <c r="F19" s="45"/>
      <c r="G19" s="45"/>
      <c r="H19" s="42"/>
      <c r="I19" s="45"/>
      <c r="J19" s="219">
        <f>Tabela2[[#This Row],[Stolpec 8]]+Tabela2[[#This Row],[Stolpec 8]]*Tabela2[[#This Row],[Stolpec 9]]/100</f>
        <v>0</v>
      </c>
      <c r="K19" s="44">
        <f>Tabela2[[#This Row],[Stolpec 3]]*Tabela2[[#This Row],[Stolpec 10]]</f>
        <v>0</v>
      </c>
      <c r="L19" s="220">
        <f>Tabela2[[#This Row],[Stolpec 11]]+Tabela2[[#This Row],[Stolpec 11]]*Tabela2[[#This Row],[Stolpec 9]]/100</f>
        <v>0</v>
      </c>
    </row>
    <row r="20" spans="1:12" ht="35.25" customHeight="1" x14ac:dyDescent="0.3">
      <c r="A20" s="26">
        <v>9</v>
      </c>
      <c r="B20" s="173" t="s">
        <v>333</v>
      </c>
      <c r="C20" s="28" t="s">
        <v>5</v>
      </c>
      <c r="D20" s="179">
        <v>7</v>
      </c>
      <c r="E20" s="161"/>
      <c r="F20" s="161"/>
      <c r="G20" s="161"/>
      <c r="H20" s="162"/>
      <c r="I20" s="161"/>
      <c r="J20" s="219">
        <v>0</v>
      </c>
      <c r="K20" s="44">
        <f>Tabela2[[#This Row],[Stolpec 3]]*Tabela2[[#This Row],[Stolpec 10]]</f>
        <v>0</v>
      </c>
      <c r="L20" s="220">
        <f>Tabela2[[#This Row],[Stolpec 11]]+Tabela2[[#This Row],[Stolpec 11]]*Tabela2[[#This Row],[Stolpec 9]]/100</f>
        <v>0</v>
      </c>
    </row>
    <row r="21" spans="1:12" ht="35.25" customHeight="1" x14ac:dyDescent="0.3">
      <c r="A21" s="26"/>
      <c r="B21" s="170" t="s">
        <v>278</v>
      </c>
      <c r="C21" s="28"/>
      <c r="D21" s="179"/>
      <c r="E21" s="45"/>
      <c r="F21" s="45"/>
      <c r="G21" s="45"/>
      <c r="H21" s="42"/>
      <c r="I21" s="45"/>
      <c r="J21" s="219"/>
      <c r="K21" s="44"/>
      <c r="L21" s="220"/>
    </row>
    <row r="22" spans="1:12" ht="35.25" customHeight="1" x14ac:dyDescent="0.3">
      <c r="A22" s="26">
        <v>10</v>
      </c>
      <c r="B22" s="171" t="s">
        <v>279</v>
      </c>
      <c r="C22" s="28" t="s">
        <v>5</v>
      </c>
      <c r="D22" s="179">
        <v>7</v>
      </c>
      <c r="E22" s="45"/>
      <c r="F22" s="45"/>
      <c r="G22" s="45"/>
      <c r="H22" s="42"/>
      <c r="I22" s="45"/>
      <c r="J22" s="219">
        <f>Tabela2[[#This Row],[Stolpec 8]]+Tabela2[[#This Row],[Stolpec 8]]*Tabela2[[#This Row],[Stolpec 9]]/100</f>
        <v>0</v>
      </c>
      <c r="K22" s="44">
        <f>Tabela2[[#This Row],[Stolpec 3]]*Tabela2[[#This Row],[Stolpec 10]]</f>
        <v>0</v>
      </c>
      <c r="L22" s="220">
        <f>Tabela2[[#This Row],[Stolpec 11]]+Tabela2[[#This Row],[Stolpec 11]]*Tabela2[[#This Row],[Stolpec 9]]/100</f>
        <v>0</v>
      </c>
    </row>
    <row r="23" spans="1:12" ht="35.25" customHeight="1" x14ac:dyDescent="0.3">
      <c r="A23" s="26">
        <v>11</v>
      </c>
      <c r="B23" s="171" t="s">
        <v>280</v>
      </c>
      <c r="C23" s="28" t="s">
        <v>5</v>
      </c>
      <c r="D23" s="179">
        <v>7</v>
      </c>
      <c r="E23" s="45"/>
      <c r="F23" s="45"/>
      <c r="G23" s="45"/>
      <c r="H23" s="42"/>
      <c r="I23" s="45"/>
      <c r="J23" s="219">
        <f>Tabela2[[#This Row],[Stolpec 8]]+Tabela2[[#This Row],[Stolpec 8]]*Tabela2[[#This Row],[Stolpec 9]]/100</f>
        <v>0</v>
      </c>
      <c r="K23" s="44">
        <f>Tabela2[[#This Row],[Stolpec 3]]*Tabela2[[#This Row],[Stolpec 10]]</f>
        <v>0</v>
      </c>
      <c r="L23" s="220">
        <f>Tabela2[[#This Row],[Stolpec 11]]+Tabela2[[#This Row],[Stolpec 11]]*Tabela2[[#This Row],[Stolpec 9]]/100</f>
        <v>0</v>
      </c>
    </row>
    <row r="24" spans="1:12" ht="35.25" customHeight="1" x14ac:dyDescent="0.3">
      <c r="A24" s="26">
        <v>12</v>
      </c>
      <c r="B24" s="171" t="s">
        <v>281</v>
      </c>
      <c r="C24" s="28" t="s">
        <v>5</v>
      </c>
      <c r="D24" s="179">
        <v>7</v>
      </c>
      <c r="E24" s="45"/>
      <c r="F24" s="45"/>
      <c r="G24" s="45"/>
      <c r="H24" s="42"/>
      <c r="I24" s="45"/>
      <c r="J24" s="219">
        <f>Tabela2[[#This Row],[Stolpec 8]]+Tabela2[[#This Row],[Stolpec 8]]*Tabela2[[#This Row],[Stolpec 9]]/100</f>
        <v>0</v>
      </c>
      <c r="K24" s="44">
        <f>Tabela2[[#This Row],[Stolpec 3]]*Tabela2[[#This Row],[Stolpec 10]]</f>
        <v>0</v>
      </c>
      <c r="L24" s="220">
        <f>Tabela2[[#This Row],[Stolpec 11]]+Tabela2[[#This Row],[Stolpec 11]]*Tabela2[[#This Row],[Stolpec 9]]/100</f>
        <v>0</v>
      </c>
    </row>
    <row r="25" spans="1:12" ht="35.25" customHeight="1" x14ac:dyDescent="0.3">
      <c r="A25" s="26">
        <v>13</v>
      </c>
      <c r="B25" s="171" t="s">
        <v>282</v>
      </c>
      <c r="C25" s="28" t="s">
        <v>5</v>
      </c>
      <c r="D25" s="179">
        <v>7</v>
      </c>
      <c r="E25" s="45"/>
      <c r="F25" s="45"/>
      <c r="G25" s="45"/>
      <c r="H25" s="42"/>
      <c r="I25" s="45"/>
      <c r="J25" s="219">
        <f>Tabela2[[#This Row],[Stolpec 8]]+Tabela2[[#This Row],[Stolpec 8]]*Tabela2[[#This Row],[Stolpec 9]]/100</f>
        <v>0</v>
      </c>
      <c r="K25" s="44">
        <f>Tabela2[[#This Row],[Stolpec 3]]*Tabela2[[#This Row],[Stolpec 10]]</f>
        <v>0</v>
      </c>
      <c r="L25" s="220">
        <f>Tabela2[[#This Row],[Stolpec 11]]+Tabela2[[#This Row],[Stolpec 11]]*Tabela2[[#This Row],[Stolpec 9]]/100</f>
        <v>0</v>
      </c>
    </row>
    <row r="26" spans="1:12" ht="35.25" customHeight="1" x14ac:dyDescent="0.3">
      <c r="A26" s="26">
        <v>14</v>
      </c>
      <c r="B26" s="171" t="s">
        <v>283</v>
      </c>
      <c r="C26" s="28" t="s">
        <v>5</v>
      </c>
      <c r="D26" s="179">
        <v>7</v>
      </c>
      <c r="E26" s="45"/>
      <c r="F26" s="45"/>
      <c r="G26" s="45"/>
      <c r="H26" s="42"/>
      <c r="I26" s="234"/>
      <c r="J26" s="219">
        <v>0</v>
      </c>
      <c r="K26" s="44">
        <f>Tabela2[[#This Row],[Stolpec 3]]*Tabela2[[#This Row],[Stolpec 10]]</f>
        <v>0</v>
      </c>
      <c r="L26" s="220">
        <f>Tabela2[[#This Row],[Stolpec 11]]+Tabela2[[#This Row],[Stolpec 11]]*Tabela2[[#This Row],[Stolpec 9]]/100</f>
        <v>0</v>
      </c>
    </row>
    <row r="27" spans="1:12" ht="35.25" customHeight="1" x14ac:dyDescent="0.3">
      <c r="A27" s="26">
        <v>15</v>
      </c>
      <c r="B27" s="171" t="s">
        <v>284</v>
      </c>
      <c r="C27" s="28" t="s">
        <v>5</v>
      </c>
      <c r="D27" s="179">
        <v>7</v>
      </c>
      <c r="E27" s="45"/>
      <c r="F27" s="45"/>
      <c r="G27" s="45"/>
      <c r="H27" s="42"/>
      <c r="I27" s="45"/>
      <c r="J27" s="219">
        <f>Tabela2[[#This Row],[Stolpec 8]]+Tabela2[[#This Row],[Stolpec 8]]*Tabela2[[#This Row],[Stolpec 9]]/100</f>
        <v>0</v>
      </c>
      <c r="K27" s="44">
        <f>Tabela2[[#This Row],[Stolpec 3]]*Tabela2[[#This Row],[Stolpec 10]]</f>
        <v>0</v>
      </c>
      <c r="L27" s="220">
        <f>Tabela2[[#This Row],[Stolpec 11]]+Tabela2[[#This Row],[Stolpec 11]]*Tabela2[[#This Row],[Stolpec 9]]/100</f>
        <v>0</v>
      </c>
    </row>
    <row r="28" spans="1:12" ht="41.25" customHeight="1" x14ac:dyDescent="0.3">
      <c r="A28" s="26">
        <v>16</v>
      </c>
      <c r="B28" s="171" t="s">
        <v>285</v>
      </c>
      <c r="C28" s="28" t="s">
        <v>5</v>
      </c>
      <c r="D28" s="179">
        <v>7</v>
      </c>
      <c r="E28" s="45"/>
      <c r="F28" s="45"/>
      <c r="G28" s="45"/>
      <c r="H28" s="42"/>
      <c r="I28" s="45"/>
      <c r="J28" s="219">
        <f>Tabela2[[#This Row],[Stolpec 8]]+Tabela2[[#This Row],[Stolpec 8]]*Tabela2[[#This Row],[Stolpec 9]]/100</f>
        <v>0</v>
      </c>
      <c r="K28" s="44">
        <f>Tabela2[[#This Row],[Stolpec 3]]*Tabela2[[#This Row],[Stolpec 10]]</f>
        <v>0</v>
      </c>
      <c r="L28" s="220">
        <f>Tabela2[[#This Row],[Stolpec 11]]+Tabela2[[#This Row],[Stolpec 11]]*Tabela2[[#This Row],[Stolpec 9]]/100</f>
        <v>0</v>
      </c>
    </row>
    <row r="29" spans="1:12" ht="35.25" customHeight="1" x14ac:dyDescent="0.3">
      <c r="A29" s="26">
        <v>17</v>
      </c>
      <c r="B29" s="174" t="s">
        <v>286</v>
      </c>
      <c r="C29" s="28" t="s">
        <v>5</v>
      </c>
      <c r="D29" s="179">
        <v>7</v>
      </c>
      <c r="E29" s="45"/>
      <c r="F29" s="45"/>
      <c r="G29" s="45"/>
      <c r="H29" s="42"/>
      <c r="I29" s="45"/>
      <c r="J29" s="219">
        <f>Tabela2[[#This Row],[Stolpec 8]]+Tabela2[[#This Row],[Stolpec 8]]*Tabela2[[#This Row],[Stolpec 9]]/100</f>
        <v>0</v>
      </c>
      <c r="K29" s="44">
        <f>Tabela2[[#This Row],[Stolpec 3]]*Tabela2[[#This Row],[Stolpec 10]]</f>
        <v>0</v>
      </c>
      <c r="L29" s="220">
        <f>Tabela2[[#This Row],[Stolpec 11]]+Tabela2[[#This Row],[Stolpec 11]]*Tabela2[[#This Row],[Stolpec 9]]/100</f>
        <v>0</v>
      </c>
    </row>
    <row r="30" spans="1:12" ht="42.75" customHeight="1" x14ac:dyDescent="0.3">
      <c r="A30" s="26">
        <v>18</v>
      </c>
      <c r="B30" s="171" t="s">
        <v>287</v>
      </c>
      <c r="C30" s="28" t="s">
        <v>5</v>
      </c>
      <c r="D30" s="179">
        <v>7</v>
      </c>
      <c r="E30" s="45"/>
      <c r="F30" s="45"/>
      <c r="G30" s="45"/>
      <c r="H30" s="42"/>
      <c r="I30" s="45"/>
      <c r="J30" s="219">
        <f>Tabela2[[#This Row],[Stolpec 8]]+Tabela2[[#This Row],[Stolpec 8]]*Tabela2[[#This Row],[Stolpec 9]]/100</f>
        <v>0</v>
      </c>
      <c r="K30" s="44">
        <f>Tabela2[[#This Row],[Stolpec 3]]*Tabela2[[#This Row],[Stolpec 10]]</f>
        <v>0</v>
      </c>
      <c r="L30" s="220">
        <f>Tabela2[[#This Row],[Stolpec 11]]+Tabela2[[#This Row],[Stolpec 11]]*Tabela2[[#This Row],[Stolpec 9]]/100</f>
        <v>0</v>
      </c>
    </row>
    <row r="31" spans="1:12" ht="42" customHeight="1" x14ac:dyDescent="0.3">
      <c r="A31" s="26">
        <v>19</v>
      </c>
      <c r="B31" s="171" t="s">
        <v>288</v>
      </c>
      <c r="C31" s="28" t="s">
        <v>5</v>
      </c>
      <c r="D31" s="179">
        <v>7</v>
      </c>
      <c r="E31" s="45"/>
      <c r="F31" s="45"/>
      <c r="G31" s="45"/>
      <c r="H31" s="42"/>
      <c r="I31" s="45"/>
      <c r="J31" s="219">
        <f>Tabela2[[#This Row],[Stolpec 8]]+Tabela2[[#This Row],[Stolpec 8]]*Tabela2[[#This Row],[Stolpec 9]]/100</f>
        <v>0</v>
      </c>
      <c r="K31" s="44">
        <f>Tabela2[[#This Row],[Stolpec 3]]*Tabela2[[#This Row],[Stolpec 10]]</f>
        <v>0</v>
      </c>
      <c r="L31" s="220">
        <f>Tabela2[[#This Row],[Stolpec 11]]+Tabela2[[#This Row],[Stolpec 11]]*Tabela2[[#This Row],[Stolpec 9]]/100</f>
        <v>0</v>
      </c>
    </row>
    <row r="32" spans="1:12" ht="35.25" customHeight="1" x14ac:dyDescent="0.3">
      <c r="A32" s="26">
        <v>20</v>
      </c>
      <c r="B32" s="169" t="s">
        <v>326</v>
      </c>
      <c r="C32" s="28" t="s">
        <v>5</v>
      </c>
      <c r="D32" s="179">
        <v>7</v>
      </c>
      <c r="E32" s="45"/>
      <c r="F32" s="45"/>
      <c r="G32" s="45"/>
      <c r="H32" s="42"/>
      <c r="I32" s="45"/>
      <c r="J32" s="219">
        <f>Tabela2[[#This Row],[Stolpec 8]]+Tabela2[[#This Row],[Stolpec 8]]*Tabela2[[#This Row],[Stolpec 9]]/100</f>
        <v>0</v>
      </c>
      <c r="K32" s="44">
        <f>Tabela2[[#This Row],[Stolpec 3]]*Tabela2[[#This Row],[Stolpec 10]]</f>
        <v>0</v>
      </c>
      <c r="L32" s="220">
        <f>Tabela2[[#This Row],[Stolpec 11]]+Tabela2[[#This Row],[Stolpec 11]]*Tabela2[[#This Row],[Stolpec 9]]/100</f>
        <v>0</v>
      </c>
    </row>
    <row r="33" spans="1:12" ht="35.25" customHeight="1" x14ac:dyDescent="0.3">
      <c r="A33" s="26">
        <v>21</v>
      </c>
      <c r="B33" s="169" t="s">
        <v>327</v>
      </c>
      <c r="C33" s="28" t="s">
        <v>5</v>
      </c>
      <c r="D33" s="179">
        <v>7</v>
      </c>
      <c r="E33" s="45"/>
      <c r="F33" s="45"/>
      <c r="G33" s="45"/>
      <c r="H33" s="42"/>
      <c r="I33" s="45"/>
      <c r="J33" s="219">
        <f>Tabela2[[#This Row],[Stolpec 8]]+Tabela2[[#This Row],[Stolpec 8]]*Tabela2[[#This Row],[Stolpec 9]]/100</f>
        <v>0</v>
      </c>
      <c r="K33" s="44">
        <f>Tabela2[[#This Row],[Stolpec 3]]*Tabela2[[#This Row],[Stolpec 10]]</f>
        <v>0</v>
      </c>
      <c r="L33" s="220">
        <f>Tabela2[[#This Row],[Stolpec 11]]+Tabela2[[#This Row],[Stolpec 11]]*Tabela2[[#This Row],[Stolpec 9]]/100</f>
        <v>0</v>
      </c>
    </row>
    <row r="34" spans="1:12" ht="35.25" customHeight="1" x14ac:dyDescent="0.3">
      <c r="A34" s="26">
        <v>22</v>
      </c>
      <c r="B34" s="169" t="s">
        <v>328</v>
      </c>
      <c r="C34" s="28" t="s">
        <v>5</v>
      </c>
      <c r="D34" s="179">
        <v>7</v>
      </c>
      <c r="E34" s="45"/>
      <c r="F34" s="45"/>
      <c r="G34" s="45"/>
      <c r="H34" s="42"/>
      <c r="I34" s="45"/>
      <c r="J34" s="219">
        <f>Tabela2[[#This Row],[Stolpec 8]]+Tabela2[[#This Row],[Stolpec 8]]*Tabela2[[#This Row],[Stolpec 9]]/100</f>
        <v>0</v>
      </c>
      <c r="K34" s="44">
        <f>Tabela2[[#This Row],[Stolpec 3]]*Tabela2[[#This Row],[Stolpec 10]]</f>
        <v>0</v>
      </c>
      <c r="L34" s="220">
        <f>Tabela2[[#This Row],[Stolpec 11]]+Tabela2[[#This Row],[Stolpec 11]]*Tabela2[[#This Row],[Stolpec 9]]/100</f>
        <v>0</v>
      </c>
    </row>
    <row r="35" spans="1:12" ht="35.25" customHeight="1" x14ac:dyDescent="0.3">
      <c r="A35" s="26">
        <v>23</v>
      </c>
      <c r="B35" s="169" t="s">
        <v>329</v>
      </c>
      <c r="C35" s="28" t="s">
        <v>5</v>
      </c>
      <c r="D35" s="179">
        <v>7</v>
      </c>
      <c r="E35" s="45"/>
      <c r="F35" s="45"/>
      <c r="G35" s="45"/>
      <c r="H35" s="42"/>
      <c r="I35" s="45"/>
      <c r="J35" s="219">
        <f>Tabela2[[#This Row],[Stolpec 8]]+Tabela2[[#This Row],[Stolpec 8]]*Tabela2[[#This Row],[Stolpec 9]]/100</f>
        <v>0</v>
      </c>
      <c r="K35" s="44">
        <f>Tabela2[[#This Row],[Stolpec 3]]*Tabela2[[#This Row],[Stolpec 10]]</f>
        <v>0</v>
      </c>
      <c r="L35" s="220">
        <f>Tabela2[[#This Row],[Stolpec 11]]+Tabela2[[#This Row],[Stolpec 11]]*Tabela2[[#This Row],[Stolpec 9]]/100</f>
        <v>0</v>
      </c>
    </row>
    <row r="36" spans="1:12" ht="35.25" customHeight="1" x14ac:dyDescent="0.3">
      <c r="A36" s="26">
        <v>24</v>
      </c>
      <c r="B36" s="169" t="s">
        <v>330</v>
      </c>
      <c r="C36" s="28" t="s">
        <v>5</v>
      </c>
      <c r="D36" s="179">
        <v>7</v>
      </c>
      <c r="E36" s="45"/>
      <c r="F36" s="45"/>
      <c r="G36" s="45"/>
      <c r="H36" s="42"/>
      <c r="I36" s="45"/>
      <c r="J36" s="219">
        <f>Tabela2[[#This Row],[Stolpec 8]]+Tabela2[[#This Row],[Stolpec 8]]*Tabela2[[#This Row],[Stolpec 9]]/100</f>
        <v>0</v>
      </c>
      <c r="K36" s="44">
        <f>Tabela2[[#This Row],[Stolpec 3]]*Tabela2[[#This Row],[Stolpec 10]]</f>
        <v>0</v>
      </c>
      <c r="L36" s="220">
        <f>Tabela2[[#This Row],[Stolpec 11]]+Tabela2[[#This Row],[Stolpec 11]]*Tabela2[[#This Row],[Stolpec 9]]/100</f>
        <v>0</v>
      </c>
    </row>
    <row r="37" spans="1:12" ht="35.25" customHeight="1" x14ac:dyDescent="0.3">
      <c r="A37" s="26">
        <v>25</v>
      </c>
      <c r="B37" s="169" t="s">
        <v>331</v>
      </c>
      <c r="C37" s="28" t="s">
        <v>5</v>
      </c>
      <c r="D37" s="179">
        <v>7</v>
      </c>
      <c r="E37" s="45"/>
      <c r="F37" s="45"/>
      <c r="G37" s="45"/>
      <c r="H37" s="42"/>
      <c r="I37" s="45"/>
      <c r="J37" s="219">
        <f>Tabela2[[#This Row],[Stolpec 8]]+Tabela2[[#This Row],[Stolpec 8]]*Tabela2[[#This Row],[Stolpec 9]]/100</f>
        <v>0</v>
      </c>
      <c r="K37" s="44">
        <f>Tabela2[[#This Row],[Stolpec 3]]*Tabela2[[#This Row],[Stolpec 10]]</f>
        <v>0</v>
      </c>
      <c r="L37" s="220">
        <f>Tabela2[[#This Row],[Stolpec 11]]+Tabela2[[#This Row],[Stolpec 11]]*Tabela2[[#This Row],[Stolpec 9]]/100</f>
        <v>0</v>
      </c>
    </row>
    <row r="38" spans="1:12" ht="35.25" customHeight="1" x14ac:dyDescent="0.3">
      <c r="A38" s="26"/>
      <c r="B38" s="170" t="s">
        <v>6</v>
      </c>
      <c r="C38" s="28"/>
      <c r="D38" s="179"/>
      <c r="E38" s="45"/>
      <c r="F38" s="45"/>
      <c r="G38" s="45"/>
      <c r="H38" s="42"/>
      <c r="I38" s="45"/>
      <c r="J38" s="219"/>
      <c r="K38" s="44"/>
      <c r="L38" s="220"/>
    </row>
    <row r="39" spans="1:12" ht="35.25" customHeight="1" x14ac:dyDescent="0.3">
      <c r="A39" s="26">
        <v>26</v>
      </c>
      <c r="B39" s="171" t="s">
        <v>289</v>
      </c>
      <c r="C39" s="28" t="s">
        <v>5</v>
      </c>
      <c r="D39" s="179">
        <v>7</v>
      </c>
      <c r="E39" s="45"/>
      <c r="F39" s="45"/>
      <c r="G39" s="45"/>
      <c r="H39" s="42"/>
      <c r="I39" s="45"/>
      <c r="J39" s="219">
        <f>Tabela2[[#This Row],[Stolpec 8]]+Tabela2[[#This Row],[Stolpec 8]]*Tabela2[[#This Row],[Stolpec 9]]/100</f>
        <v>0</v>
      </c>
      <c r="K39" s="44">
        <f>Tabela2[[#This Row],[Stolpec 3]]*Tabela2[[#This Row],[Stolpec 10]]</f>
        <v>0</v>
      </c>
      <c r="L39" s="220">
        <f>Tabela2[[#This Row],[Stolpec 11]]+Tabela2[[#This Row],[Stolpec 11]]*Tabela2[[#This Row],[Stolpec 9]]/100</f>
        <v>0</v>
      </c>
    </row>
    <row r="40" spans="1:12" ht="35.25" customHeight="1" x14ac:dyDescent="0.3">
      <c r="A40" s="26">
        <v>27</v>
      </c>
      <c r="B40" s="171" t="s">
        <v>290</v>
      </c>
      <c r="C40" s="28" t="s">
        <v>5</v>
      </c>
      <c r="D40" s="179">
        <v>7</v>
      </c>
      <c r="E40" s="45"/>
      <c r="F40" s="45"/>
      <c r="G40" s="45"/>
      <c r="H40" s="42"/>
      <c r="I40" s="45"/>
      <c r="J40" s="219">
        <f>Tabela2[[#This Row],[Stolpec 8]]+Tabela2[[#This Row],[Stolpec 8]]*Tabela2[[#This Row],[Stolpec 9]]/100</f>
        <v>0</v>
      </c>
      <c r="K40" s="44">
        <f>Tabela2[[#This Row],[Stolpec 3]]*Tabela2[[#This Row],[Stolpec 10]]</f>
        <v>0</v>
      </c>
      <c r="L40" s="220">
        <f>Tabela2[[#This Row],[Stolpec 11]]+Tabela2[[#This Row],[Stolpec 11]]*Tabela2[[#This Row],[Stolpec 9]]/100</f>
        <v>0</v>
      </c>
    </row>
    <row r="41" spans="1:12" ht="35.25" customHeight="1" x14ac:dyDescent="0.3">
      <c r="A41" s="26"/>
      <c r="B41" s="170" t="s">
        <v>7</v>
      </c>
      <c r="C41" s="28"/>
      <c r="D41" s="179"/>
      <c r="E41" s="45"/>
      <c r="F41" s="45"/>
      <c r="G41" s="45"/>
      <c r="H41" s="42"/>
      <c r="I41" s="45"/>
      <c r="J41" s="219"/>
      <c r="K41" s="44"/>
      <c r="L41" s="220"/>
    </row>
    <row r="42" spans="1:12" ht="35.25" customHeight="1" x14ac:dyDescent="0.3">
      <c r="A42" s="26">
        <v>28</v>
      </c>
      <c r="B42" s="171" t="s">
        <v>291</v>
      </c>
      <c r="C42" s="28" t="s">
        <v>5</v>
      </c>
      <c r="D42" s="179">
        <v>7</v>
      </c>
      <c r="E42" s="45"/>
      <c r="F42" s="45"/>
      <c r="G42" s="45"/>
      <c r="H42" s="42"/>
      <c r="I42" s="45"/>
      <c r="J42" s="219">
        <f>Tabela2[[#This Row],[Stolpec 8]]+Tabela2[[#This Row],[Stolpec 8]]*Tabela2[[#This Row],[Stolpec 9]]/100</f>
        <v>0</v>
      </c>
      <c r="K42" s="44">
        <f>Tabela2[[#This Row],[Stolpec 3]]*Tabela2[[#This Row],[Stolpec 10]]</f>
        <v>0</v>
      </c>
      <c r="L42" s="220">
        <f>Tabela2[[#This Row],[Stolpec 11]]+Tabela2[[#This Row],[Stolpec 11]]*Tabela2[[#This Row],[Stolpec 9]]/100</f>
        <v>0</v>
      </c>
    </row>
    <row r="43" spans="1:12" ht="35.25" customHeight="1" x14ac:dyDescent="0.3">
      <c r="A43" s="26">
        <v>29</v>
      </c>
      <c r="B43" s="171" t="s">
        <v>292</v>
      </c>
      <c r="C43" s="28" t="s">
        <v>5</v>
      </c>
      <c r="D43" s="179">
        <v>7</v>
      </c>
      <c r="E43" s="45"/>
      <c r="F43" s="45"/>
      <c r="G43" s="45"/>
      <c r="H43" s="42"/>
      <c r="I43" s="45"/>
      <c r="J43" s="219">
        <f>Tabela2[[#This Row],[Stolpec 8]]+Tabela2[[#This Row],[Stolpec 8]]*Tabela2[[#This Row],[Stolpec 9]]/100</f>
        <v>0</v>
      </c>
      <c r="K43" s="44">
        <f>Tabela2[[#This Row],[Stolpec 3]]*Tabela2[[#This Row],[Stolpec 10]]</f>
        <v>0</v>
      </c>
      <c r="L43" s="220">
        <f>Tabela2[[#This Row],[Stolpec 11]]+Tabela2[[#This Row],[Stolpec 11]]*Tabela2[[#This Row],[Stolpec 9]]/100</f>
        <v>0</v>
      </c>
    </row>
    <row r="44" spans="1:12" ht="35.25" customHeight="1" x14ac:dyDescent="0.3">
      <c r="A44" s="26">
        <v>30</v>
      </c>
      <c r="B44" s="171" t="s">
        <v>293</v>
      </c>
      <c r="C44" s="28" t="s">
        <v>5</v>
      </c>
      <c r="D44" s="179">
        <v>7</v>
      </c>
      <c r="E44" s="45"/>
      <c r="F44" s="45"/>
      <c r="G44" s="45"/>
      <c r="H44" s="42"/>
      <c r="I44" s="45"/>
      <c r="J44" s="219">
        <f>Tabela2[[#This Row],[Stolpec 8]]+Tabela2[[#This Row],[Stolpec 8]]*Tabela2[[#This Row],[Stolpec 9]]/100</f>
        <v>0</v>
      </c>
      <c r="K44" s="44">
        <f>Tabela2[[#This Row],[Stolpec 3]]*Tabela2[[#This Row],[Stolpec 10]]</f>
        <v>0</v>
      </c>
      <c r="L44" s="220">
        <f>Tabela2[[#This Row],[Stolpec 11]]+Tabela2[[#This Row],[Stolpec 11]]*Tabela2[[#This Row],[Stolpec 9]]/100</f>
        <v>0</v>
      </c>
    </row>
    <row r="45" spans="1:12" ht="35.25" customHeight="1" x14ac:dyDescent="0.3">
      <c r="A45" s="26">
        <f>A44+1</f>
        <v>31</v>
      </c>
      <c r="B45" s="171" t="s">
        <v>294</v>
      </c>
      <c r="C45" s="28" t="s">
        <v>5</v>
      </c>
      <c r="D45" s="179">
        <v>7</v>
      </c>
      <c r="E45" s="45"/>
      <c r="F45" s="45"/>
      <c r="G45" s="45"/>
      <c r="H45" s="42"/>
      <c r="I45" s="45"/>
      <c r="J45" s="219">
        <f>Tabela2[[#This Row],[Stolpec 8]]+Tabela2[[#This Row],[Stolpec 8]]*Tabela2[[#This Row],[Stolpec 9]]/100</f>
        <v>0</v>
      </c>
      <c r="K45" s="44">
        <f>Tabela2[[#This Row],[Stolpec 3]]*Tabela2[[#This Row],[Stolpec 10]]</f>
        <v>0</v>
      </c>
      <c r="L45" s="220">
        <f>Tabela2[[#This Row],[Stolpec 11]]+Tabela2[[#This Row],[Stolpec 11]]*Tabela2[[#This Row],[Stolpec 9]]/100</f>
        <v>0</v>
      </c>
    </row>
    <row r="46" spans="1:12" ht="35.25" customHeight="1" x14ac:dyDescent="0.3">
      <c r="A46" s="26">
        <f>A45+1</f>
        <v>32</v>
      </c>
      <c r="B46" s="175" t="s">
        <v>295</v>
      </c>
      <c r="C46" s="164" t="s">
        <v>5</v>
      </c>
      <c r="D46" s="180">
        <v>7</v>
      </c>
      <c r="E46" s="165"/>
      <c r="F46" s="165"/>
      <c r="G46" s="165"/>
      <c r="H46" s="166"/>
      <c r="I46" s="165"/>
      <c r="J46" s="219">
        <f>Tabela2[[#This Row],[Stolpec 8]]+Tabela2[[#This Row],[Stolpec 8]]*Tabela2[[#This Row],[Stolpec 9]]/100</f>
        <v>0</v>
      </c>
      <c r="K46" s="44">
        <f>Tabela2[[#This Row],[Stolpec 3]]*Tabela2[[#This Row],[Stolpec 10]]</f>
        <v>0</v>
      </c>
      <c r="L46" s="220">
        <f>Tabela2[[#This Row],[Stolpec 11]]+Tabela2[[#This Row],[Stolpec 11]]*Tabela2[[#This Row],[Stolpec 9]]/100</f>
        <v>0</v>
      </c>
    </row>
    <row r="47" spans="1:12" ht="35.25" customHeight="1" x14ac:dyDescent="0.3">
      <c r="A47" s="26">
        <f t="shared" ref="A47:A58" si="0">A46+1</f>
        <v>33</v>
      </c>
      <c r="B47" s="176" t="s">
        <v>335</v>
      </c>
      <c r="C47" s="28" t="s">
        <v>5</v>
      </c>
      <c r="D47" s="179">
        <v>7</v>
      </c>
      <c r="E47" s="45"/>
      <c r="F47" s="45"/>
      <c r="G47" s="45"/>
      <c r="H47" s="42"/>
      <c r="I47" s="45"/>
      <c r="J47" s="219">
        <f>Tabela2[[#This Row],[Stolpec 8]]+Tabela2[[#This Row],[Stolpec 8]]*Tabela2[[#This Row],[Stolpec 9]]/100</f>
        <v>0</v>
      </c>
      <c r="K47" s="44">
        <f>Tabela2[[#This Row],[Stolpec 3]]*Tabela2[[#This Row],[Stolpec 10]]</f>
        <v>0</v>
      </c>
      <c r="L47" s="220">
        <f>Tabela2[[#This Row],[Stolpec 11]]+Tabela2[[#This Row],[Stolpec 11]]*Tabela2[[#This Row],[Stolpec 9]]/100</f>
        <v>0</v>
      </c>
    </row>
    <row r="48" spans="1:12" ht="35.25" customHeight="1" x14ac:dyDescent="0.3">
      <c r="A48" s="26">
        <f t="shared" si="0"/>
        <v>34</v>
      </c>
      <c r="B48" s="176" t="s">
        <v>334</v>
      </c>
      <c r="C48" s="28" t="s">
        <v>5</v>
      </c>
      <c r="D48" s="179">
        <v>7</v>
      </c>
      <c r="E48" s="45"/>
      <c r="F48" s="45"/>
      <c r="G48" s="45"/>
      <c r="H48" s="42"/>
      <c r="I48" s="45"/>
      <c r="J48" s="219">
        <f>Tabela2[[#This Row],[Stolpec 8]]+Tabela2[[#This Row],[Stolpec 8]]*Tabela2[[#This Row],[Stolpec 9]]/100</f>
        <v>0</v>
      </c>
      <c r="K48" s="44">
        <f>Tabela2[[#This Row],[Stolpec 3]]*Tabela2[[#This Row],[Stolpec 10]]</f>
        <v>0</v>
      </c>
      <c r="L48" s="220">
        <f>Tabela2[[#This Row],[Stolpec 11]]+Tabela2[[#This Row],[Stolpec 11]]*Tabela2[[#This Row],[Stolpec 9]]/100</f>
        <v>0</v>
      </c>
    </row>
    <row r="49" spans="1:12" ht="35.25" customHeight="1" x14ac:dyDescent="0.3">
      <c r="A49" s="26">
        <f t="shared" si="0"/>
        <v>35</v>
      </c>
      <c r="B49" s="176" t="s">
        <v>337</v>
      </c>
      <c r="C49" s="28" t="s">
        <v>5</v>
      </c>
      <c r="D49" s="179">
        <v>7</v>
      </c>
      <c r="E49" s="45"/>
      <c r="F49" s="45"/>
      <c r="G49" s="45"/>
      <c r="H49" s="42"/>
      <c r="I49" s="45"/>
      <c r="J49" s="219">
        <f>Tabela2[[#This Row],[Stolpec 8]]+Tabela2[[#This Row],[Stolpec 8]]*Tabela2[[#This Row],[Stolpec 9]]/100</f>
        <v>0</v>
      </c>
      <c r="K49" s="44">
        <f>Tabela2[[#This Row],[Stolpec 3]]*Tabela2[[#This Row],[Stolpec 10]]</f>
        <v>0</v>
      </c>
      <c r="L49" s="220">
        <f>Tabela2[[#This Row],[Stolpec 11]]+Tabela2[[#This Row],[Stolpec 11]]*Tabela2[[#This Row],[Stolpec 9]]/100</f>
        <v>0</v>
      </c>
    </row>
    <row r="50" spans="1:12" ht="35.25" customHeight="1" x14ac:dyDescent="0.3">
      <c r="A50" s="26">
        <f t="shared" si="0"/>
        <v>36</v>
      </c>
      <c r="B50" s="176" t="s">
        <v>336</v>
      </c>
      <c r="C50" s="28" t="s">
        <v>5</v>
      </c>
      <c r="D50" s="179">
        <v>7</v>
      </c>
      <c r="E50" s="45"/>
      <c r="F50" s="45"/>
      <c r="G50" s="45"/>
      <c r="H50" s="42"/>
      <c r="I50" s="45"/>
      <c r="J50" s="219">
        <f>Tabela2[[#This Row],[Stolpec 8]]+Tabela2[[#This Row],[Stolpec 8]]*Tabela2[[#This Row],[Stolpec 9]]/100</f>
        <v>0</v>
      </c>
      <c r="K50" s="44">
        <f>Tabela2[[#This Row],[Stolpec 3]]*Tabela2[[#This Row],[Stolpec 10]]</f>
        <v>0</v>
      </c>
      <c r="L50" s="220">
        <f>Tabela2[[#This Row],[Stolpec 11]]+Tabela2[[#This Row],[Stolpec 11]]*Tabela2[[#This Row],[Stolpec 9]]/100</f>
        <v>0</v>
      </c>
    </row>
    <row r="51" spans="1:12" ht="35.25" customHeight="1" x14ac:dyDescent="0.3">
      <c r="A51" s="26">
        <f t="shared" si="0"/>
        <v>37</v>
      </c>
      <c r="B51" s="176" t="s">
        <v>338</v>
      </c>
      <c r="C51" s="28" t="s">
        <v>5</v>
      </c>
      <c r="D51" s="179">
        <v>7</v>
      </c>
      <c r="E51" s="45"/>
      <c r="F51" s="45"/>
      <c r="G51" s="45"/>
      <c r="H51" s="42"/>
      <c r="I51" s="45"/>
      <c r="J51" s="219">
        <f>Tabela2[[#This Row],[Stolpec 8]]+Tabela2[[#This Row],[Stolpec 8]]*Tabela2[[#This Row],[Stolpec 9]]/100</f>
        <v>0</v>
      </c>
      <c r="K51" s="44">
        <f>Tabela2[[#This Row],[Stolpec 3]]*Tabela2[[#This Row],[Stolpec 10]]</f>
        <v>0</v>
      </c>
      <c r="L51" s="220">
        <f>Tabela2[[#This Row],[Stolpec 11]]+Tabela2[[#This Row],[Stolpec 11]]*Tabela2[[#This Row],[Stolpec 9]]/100</f>
        <v>0</v>
      </c>
    </row>
    <row r="52" spans="1:12" ht="35.25" customHeight="1" x14ac:dyDescent="0.3">
      <c r="A52" s="26">
        <f t="shared" si="0"/>
        <v>38</v>
      </c>
      <c r="B52" s="176" t="s">
        <v>339</v>
      </c>
      <c r="C52" s="28" t="s">
        <v>5</v>
      </c>
      <c r="D52" s="179">
        <v>7</v>
      </c>
      <c r="E52" s="45"/>
      <c r="F52" s="45"/>
      <c r="G52" s="45"/>
      <c r="H52" s="42"/>
      <c r="I52" s="45"/>
      <c r="J52" s="219">
        <f>Tabela2[[#This Row],[Stolpec 8]]+Tabela2[[#This Row],[Stolpec 8]]*Tabela2[[#This Row],[Stolpec 9]]/100</f>
        <v>0</v>
      </c>
      <c r="K52" s="44">
        <f>Tabela2[[#This Row],[Stolpec 3]]*Tabela2[[#This Row],[Stolpec 10]]</f>
        <v>0</v>
      </c>
      <c r="L52" s="220">
        <f>Tabela2[[#This Row],[Stolpec 11]]+Tabela2[[#This Row],[Stolpec 11]]*Tabela2[[#This Row],[Stolpec 9]]/100</f>
        <v>0</v>
      </c>
    </row>
    <row r="53" spans="1:12" ht="35.25" customHeight="1" x14ac:dyDescent="0.3">
      <c r="A53" s="26">
        <f t="shared" si="0"/>
        <v>39</v>
      </c>
      <c r="B53" s="177" t="s">
        <v>340</v>
      </c>
      <c r="C53" s="28" t="s">
        <v>5</v>
      </c>
      <c r="D53" s="179">
        <v>7</v>
      </c>
      <c r="E53" s="161"/>
      <c r="F53" s="161"/>
      <c r="G53" s="161"/>
      <c r="H53" s="162"/>
      <c r="I53" s="161"/>
      <c r="J53" s="219">
        <f>Tabela2[[#This Row],[Stolpec 8]]+Tabela2[[#This Row],[Stolpec 8]]*Tabela2[[#This Row],[Stolpec 9]]/100</f>
        <v>0</v>
      </c>
      <c r="K53" s="44">
        <f>Tabela2[[#This Row],[Stolpec 3]]*Tabela2[[#This Row],[Stolpec 10]]</f>
        <v>0</v>
      </c>
      <c r="L53" s="220">
        <f>Tabela2[[#This Row],[Stolpec 11]]+Tabela2[[#This Row],[Stolpec 11]]*Tabela2[[#This Row],[Stolpec 9]]/100</f>
        <v>0</v>
      </c>
    </row>
    <row r="54" spans="1:12" ht="35.25" customHeight="1" x14ac:dyDescent="0.3">
      <c r="A54" s="26">
        <f t="shared" si="0"/>
        <v>40</v>
      </c>
      <c r="B54" s="177" t="s">
        <v>341</v>
      </c>
      <c r="C54" s="28" t="s">
        <v>5</v>
      </c>
      <c r="D54" s="179">
        <v>7</v>
      </c>
      <c r="E54" s="161"/>
      <c r="F54" s="161"/>
      <c r="G54" s="161"/>
      <c r="H54" s="162"/>
      <c r="I54" s="161"/>
      <c r="J54" s="219">
        <f>Tabela2[[#This Row],[Stolpec 8]]+Tabela2[[#This Row],[Stolpec 8]]*Tabela2[[#This Row],[Stolpec 9]]/100</f>
        <v>0</v>
      </c>
      <c r="K54" s="44">
        <f>Tabela2[[#This Row],[Stolpec 3]]*Tabela2[[#This Row],[Stolpec 10]]</f>
        <v>0</v>
      </c>
      <c r="L54" s="220">
        <f>Tabela2[[#This Row],[Stolpec 11]]+Tabela2[[#This Row],[Stolpec 11]]*Tabela2[[#This Row],[Stolpec 9]]/100</f>
        <v>0</v>
      </c>
    </row>
    <row r="55" spans="1:12" ht="35.25" customHeight="1" x14ac:dyDescent="0.3">
      <c r="A55" s="26">
        <f t="shared" si="0"/>
        <v>41</v>
      </c>
      <c r="B55" s="177" t="s">
        <v>342</v>
      </c>
      <c r="C55" s="28" t="s">
        <v>5</v>
      </c>
      <c r="D55" s="179">
        <v>7</v>
      </c>
      <c r="E55" s="161"/>
      <c r="F55" s="161"/>
      <c r="G55" s="161"/>
      <c r="H55" s="162"/>
      <c r="I55" s="161"/>
      <c r="J55" s="219">
        <v>0</v>
      </c>
      <c r="K55" s="44">
        <f>Tabela2[[#This Row],[Stolpec 3]]*Tabela2[[#This Row],[Stolpec 10]]</f>
        <v>0</v>
      </c>
      <c r="L55" s="220">
        <f>Tabela2[[#This Row],[Stolpec 11]]+Tabela2[[#This Row],[Stolpec 11]]*Tabela2[[#This Row],[Stolpec 9]]/100</f>
        <v>0</v>
      </c>
    </row>
    <row r="56" spans="1:12" ht="35.25" customHeight="1" x14ac:dyDescent="0.3">
      <c r="A56" s="26">
        <f t="shared" si="0"/>
        <v>42</v>
      </c>
      <c r="B56" s="177" t="s">
        <v>343</v>
      </c>
      <c r="C56" s="28" t="s">
        <v>5</v>
      </c>
      <c r="D56" s="179">
        <v>7</v>
      </c>
      <c r="E56" s="161"/>
      <c r="F56" s="161"/>
      <c r="G56" s="161"/>
      <c r="H56" s="162"/>
      <c r="I56" s="161"/>
      <c r="J56" s="219">
        <f>Tabela2[[#This Row],[Stolpec 8]]+Tabela2[[#This Row],[Stolpec 8]]*Tabela2[[#This Row],[Stolpec 9]]/100</f>
        <v>0</v>
      </c>
      <c r="K56" s="44">
        <f>Tabela2[[#This Row],[Stolpec 3]]*Tabela2[[#This Row],[Stolpec 10]]</f>
        <v>0</v>
      </c>
      <c r="L56" s="220">
        <f>Tabela2[[#This Row],[Stolpec 11]]+Tabela2[[#This Row],[Stolpec 11]]*Tabela2[[#This Row],[Stolpec 9]]/100</f>
        <v>0</v>
      </c>
    </row>
    <row r="57" spans="1:12" ht="35.25" customHeight="1" x14ac:dyDescent="0.3">
      <c r="A57" s="26">
        <f t="shared" si="0"/>
        <v>43</v>
      </c>
      <c r="B57" s="177" t="s">
        <v>344</v>
      </c>
      <c r="C57" s="28" t="s">
        <v>5</v>
      </c>
      <c r="D57" s="179">
        <v>7</v>
      </c>
      <c r="E57" s="161"/>
      <c r="F57" s="161"/>
      <c r="G57" s="161"/>
      <c r="H57" s="162"/>
      <c r="I57" s="161"/>
      <c r="J57" s="219">
        <f>Tabela2[[#This Row],[Stolpec 8]]+Tabela2[[#This Row],[Stolpec 8]]*Tabela2[[#This Row],[Stolpec 9]]/100</f>
        <v>0</v>
      </c>
      <c r="K57" s="44">
        <f>Tabela2[[#This Row],[Stolpec 3]]*Tabela2[[#This Row],[Stolpec 10]]</f>
        <v>0</v>
      </c>
      <c r="L57" s="220">
        <f>Tabela2[[#This Row],[Stolpec 11]]+Tabela2[[#This Row],[Stolpec 11]]*Tabela2[[#This Row],[Stolpec 9]]/100</f>
        <v>0</v>
      </c>
    </row>
    <row r="58" spans="1:12" ht="35.25" customHeight="1" x14ac:dyDescent="0.3">
      <c r="A58" s="26">
        <f t="shared" si="0"/>
        <v>44</v>
      </c>
      <c r="B58" s="177" t="s">
        <v>345</v>
      </c>
      <c r="C58" s="28" t="s">
        <v>5</v>
      </c>
      <c r="D58" s="179">
        <v>7</v>
      </c>
      <c r="E58" s="161"/>
      <c r="F58" s="161"/>
      <c r="G58" s="161"/>
      <c r="H58" s="162"/>
      <c r="I58" s="161"/>
      <c r="J58" s="219">
        <f>Tabela2[[#This Row],[Stolpec 8]]+Tabela2[[#This Row],[Stolpec 8]]*Tabela2[[#This Row],[Stolpec 9]]/100</f>
        <v>0</v>
      </c>
      <c r="K58" s="44">
        <f>Tabela2[[#This Row],[Stolpec 3]]*Tabela2[[#This Row],[Stolpec 10]]</f>
        <v>0</v>
      </c>
      <c r="L58" s="220">
        <f>Tabela2[[#This Row],[Stolpec 11]]+Tabela2[[#This Row],[Stolpec 11]]*Tabela2[[#This Row],[Stolpec 9]]/100</f>
        <v>0</v>
      </c>
    </row>
    <row r="59" spans="1:12" ht="35.25" customHeight="1" x14ac:dyDescent="0.3">
      <c r="A59" s="32"/>
      <c r="B59" s="178" t="s">
        <v>8</v>
      </c>
      <c r="C59" s="31"/>
      <c r="D59" s="181"/>
      <c r="E59" s="45"/>
      <c r="F59" s="45"/>
      <c r="G59" s="45"/>
      <c r="H59" s="46"/>
      <c r="I59" s="45"/>
      <c r="J59" s="219"/>
      <c r="K59" s="44"/>
      <c r="L59" s="220"/>
    </row>
    <row r="60" spans="1:12" ht="35.25" customHeight="1" x14ac:dyDescent="0.3">
      <c r="A60" s="26">
        <v>45</v>
      </c>
      <c r="B60" s="169" t="s">
        <v>9</v>
      </c>
      <c r="C60" s="28" t="s">
        <v>4</v>
      </c>
      <c r="D60" s="181">
        <v>84</v>
      </c>
      <c r="E60" s="45"/>
      <c r="F60" s="45"/>
      <c r="G60" s="45"/>
      <c r="H60" s="46"/>
      <c r="I60" s="45"/>
      <c r="J60" s="219">
        <f>Tabela2[[#This Row],[Stolpec 8]]+Tabela2[[#This Row],[Stolpec 8]]*Tabela2[[#This Row],[Stolpec 9]]/100</f>
        <v>0</v>
      </c>
      <c r="K60" s="44">
        <f>Tabela2[[#This Row],[Stolpec 3]]*Tabela2[[#This Row],[Stolpec 10]]</f>
        <v>0</v>
      </c>
      <c r="L60" s="220">
        <f>Tabela2[[#This Row],[Stolpec 11]]+Tabela2[[#This Row],[Stolpec 11]]*Tabela2[[#This Row],[Stolpec 9]]/100</f>
        <v>0</v>
      </c>
    </row>
    <row r="61" spans="1:12" ht="35.25" customHeight="1" x14ac:dyDescent="0.3">
      <c r="A61" s="26">
        <v>46</v>
      </c>
      <c r="B61" s="169" t="s">
        <v>10</v>
      </c>
      <c r="C61" s="28" t="s">
        <v>4</v>
      </c>
      <c r="D61" s="181">
        <v>84</v>
      </c>
      <c r="E61" s="45"/>
      <c r="F61" s="45"/>
      <c r="G61" s="45"/>
      <c r="H61" s="46"/>
      <c r="I61" s="45"/>
      <c r="J61" s="219">
        <f>Tabela2[[#This Row],[Stolpec 8]]+Tabela2[[#This Row],[Stolpec 8]]*Tabela2[[#This Row],[Stolpec 9]]/100</f>
        <v>0</v>
      </c>
      <c r="K61" s="44">
        <f>Tabela2[[#This Row],[Stolpec 3]]*Tabela2[[#This Row],[Stolpec 10]]</f>
        <v>0</v>
      </c>
      <c r="L61" s="220">
        <f>Tabela2[[#This Row],[Stolpec 11]]+Tabela2[[#This Row],[Stolpec 11]]*Tabela2[[#This Row],[Stolpec 9]]/100</f>
        <v>0</v>
      </c>
    </row>
    <row r="62" spans="1:12" ht="35.25" customHeight="1" x14ac:dyDescent="0.3">
      <c r="A62" s="26">
        <v>47</v>
      </c>
      <c r="B62" s="169" t="s">
        <v>11</v>
      </c>
      <c r="C62" s="28" t="s">
        <v>4</v>
      </c>
      <c r="D62" s="181">
        <v>84</v>
      </c>
      <c r="E62" s="45"/>
      <c r="F62" s="45"/>
      <c r="G62" s="45"/>
      <c r="H62" s="46"/>
      <c r="I62" s="45"/>
      <c r="J62" s="219">
        <f>Tabela2[[#This Row],[Stolpec 8]]+Tabela2[[#This Row],[Stolpec 8]]*Tabela2[[#This Row],[Stolpec 9]]/100</f>
        <v>0</v>
      </c>
      <c r="K62" s="44">
        <f>Tabela2[[#This Row],[Stolpec 3]]*Tabela2[[#This Row],[Stolpec 10]]</f>
        <v>0</v>
      </c>
      <c r="L62" s="220">
        <f>Tabela2[[#This Row],[Stolpec 11]]+Tabela2[[#This Row],[Stolpec 11]]*Tabela2[[#This Row],[Stolpec 9]]/100</f>
        <v>0</v>
      </c>
    </row>
    <row r="63" spans="1:12" ht="35.25" customHeight="1" x14ac:dyDescent="0.3">
      <c r="A63" s="26">
        <v>48</v>
      </c>
      <c r="B63" s="169" t="s">
        <v>12</v>
      </c>
      <c r="C63" s="28" t="s">
        <v>4</v>
      </c>
      <c r="D63" s="181">
        <v>84</v>
      </c>
      <c r="E63" s="45"/>
      <c r="F63" s="45"/>
      <c r="G63" s="45"/>
      <c r="H63" s="46"/>
      <c r="I63" s="45"/>
      <c r="J63" s="219">
        <f>Tabela2[[#This Row],[Stolpec 8]]+Tabela2[[#This Row],[Stolpec 8]]*Tabela2[[#This Row],[Stolpec 9]]/100</f>
        <v>0</v>
      </c>
      <c r="K63" s="44">
        <f>Tabela2[[#This Row],[Stolpec 3]]*Tabela2[[#This Row],[Stolpec 10]]</f>
        <v>0</v>
      </c>
      <c r="L63" s="220">
        <f>Tabela2[[#This Row],[Stolpec 11]]+Tabela2[[#This Row],[Stolpec 11]]*Tabela2[[#This Row],[Stolpec 9]]/100</f>
        <v>0</v>
      </c>
    </row>
    <row r="64" spans="1:12" ht="35.25" customHeight="1" x14ac:dyDescent="0.3">
      <c r="A64" s="26"/>
      <c r="B64" s="178" t="s">
        <v>13</v>
      </c>
      <c r="C64" s="34"/>
      <c r="D64" s="179"/>
      <c r="E64" s="45"/>
      <c r="F64" s="45"/>
      <c r="G64" s="45"/>
      <c r="H64" s="47"/>
      <c r="I64" s="45"/>
      <c r="J64" s="219"/>
      <c r="K64" s="44"/>
      <c r="L64" s="220"/>
    </row>
    <row r="65" spans="1:12" ht="35.25" customHeight="1" x14ac:dyDescent="0.3">
      <c r="A65" s="26">
        <v>49</v>
      </c>
      <c r="B65" s="169" t="s">
        <v>14</v>
      </c>
      <c r="C65" s="28" t="s">
        <v>15</v>
      </c>
      <c r="D65" s="179">
        <v>84</v>
      </c>
      <c r="E65" s="45"/>
      <c r="F65" s="45"/>
      <c r="G65" s="45"/>
      <c r="H65" s="42"/>
      <c r="I65" s="45"/>
      <c r="J65" s="219">
        <f>Tabela2[[#This Row],[Stolpec 8]]+Tabela2[[#This Row],[Stolpec 8]]*Tabela2[[#This Row],[Stolpec 9]]/100</f>
        <v>0</v>
      </c>
      <c r="K65" s="44">
        <f>Tabela2[[#This Row],[Stolpec 3]]*Tabela2[[#This Row],[Stolpec 10]]</f>
        <v>0</v>
      </c>
      <c r="L65" s="220">
        <f>Tabela2[[#This Row],[Stolpec 11]]+Tabela2[[#This Row],[Stolpec 11]]*Tabela2[[#This Row],[Stolpec 9]]/100</f>
        <v>0</v>
      </c>
    </row>
    <row r="66" spans="1:12" ht="35.25" customHeight="1" x14ac:dyDescent="0.3">
      <c r="A66" s="26">
        <v>50</v>
      </c>
      <c r="B66" s="169" t="s">
        <v>16</v>
      </c>
      <c r="C66" s="28" t="s">
        <v>15</v>
      </c>
      <c r="D66" s="179">
        <v>50</v>
      </c>
      <c r="E66" s="45"/>
      <c r="F66" s="45"/>
      <c r="G66" s="45"/>
      <c r="H66" s="42"/>
      <c r="I66" s="45"/>
      <c r="J66" s="219">
        <f>Tabela2[[#This Row],[Stolpec 8]]+Tabela2[[#This Row],[Stolpec 8]]*Tabela2[[#This Row],[Stolpec 9]]/100</f>
        <v>0</v>
      </c>
      <c r="K66" s="44">
        <f>Tabela2[[#This Row],[Stolpec 3]]*Tabela2[[#This Row],[Stolpec 10]]</f>
        <v>0</v>
      </c>
      <c r="L66" s="220">
        <f>Tabela2[[#This Row],[Stolpec 11]]+Tabela2[[#This Row],[Stolpec 11]]*Tabela2[[#This Row],[Stolpec 9]]/100</f>
        <v>0</v>
      </c>
    </row>
    <row r="67" spans="1:12" ht="44.25" customHeight="1" x14ac:dyDescent="0.3">
      <c r="A67" s="26">
        <v>51</v>
      </c>
      <c r="B67" s="169" t="s">
        <v>17</v>
      </c>
      <c r="C67" s="28" t="s">
        <v>15</v>
      </c>
      <c r="D67" s="179">
        <v>84</v>
      </c>
      <c r="E67" s="45"/>
      <c r="F67" s="45"/>
      <c r="G67" s="45"/>
      <c r="H67" s="42"/>
      <c r="I67" s="45"/>
      <c r="J67" s="219">
        <f>Tabela2[[#This Row],[Stolpec 8]]+Tabela2[[#This Row],[Stolpec 8]]*Tabela2[[#This Row],[Stolpec 9]]/100</f>
        <v>0</v>
      </c>
      <c r="K67" s="44">
        <f>Tabela2[[#This Row],[Stolpec 3]]*Tabela2[[#This Row],[Stolpec 10]]</f>
        <v>0</v>
      </c>
      <c r="L67" s="220">
        <f>Tabela2[[#This Row],[Stolpec 11]]+Tabela2[[#This Row],[Stolpec 11]]*Tabela2[[#This Row],[Stolpec 9]]/100</f>
        <v>0</v>
      </c>
    </row>
    <row r="68" spans="1:12" ht="57.75" customHeight="1" x14ac:dyDescent="0.3">
      <c r="A68" s="26">
        <v>52</v>
      </c>
      <c r="B68" s="169" t="s">
        <v>18</v>
      </c>
      <c r="C68" s="28" t="s">
        <v>4</v>
      </c>
      <c r="D68" s="179">
        <v>84</v>
      </c>
      <c r="E68" s="45"/>
      <c r="F68" s="45"/>
      <c r="G68" s="45"/>
      <c r="H68" s="42"/>
      <c r="I68" s="45"/>
      <c r="J68" s="219">
        <f>Tabela2[[#This Row],[Stolpec 8]]+Tabela2[[#This Row],[Stolpec 8]]*Tabela2[[#This Row],[Stolpec 9]]/100</f>
        <v>0</v>
      </c>
      <c r="K68" s="44">
        <f>Tabela2[[#This Row],[Stolpec 3]]*Tabela2[[#This Row],[Stolpec 10]]</f>
        <v>0</v>
      </c>
      <c r="L68" s="220">
        <f>Tabela2[[#This Row],[Stolpec 11]]+Tabela2[[#This Row],[Stolpec 11]]*Tabela2[[#This Row],[Stolpec 9]]/100</f>
        <v>0</v>
      </c>
    </row>
    <row r="69" spans="1:12" ht="41.25" customHeight="1" x14ac:dyDescent="0.3">
      <c r="A69" s="26">
        <v>53</v>
      </c>
      <c r="B69" s="169" t="s">
        <v>19</v>
      </c>
      <c r="C69" s="28" t="s">
        <v>4</v>
      </c>
      <c r="D69" s="179">
        <v>84</v>
      </c>
      <c r="E69" s="45"/>
      <c r="F69" s="45"/>
      <c r="G69" s="45"/>
      <c r="H69" s="42"/>
      <c r="I69" s="45"/>
      <c r="J69" s="219">
        <f>Tabela2[[#This Row],[Stolpec 8]]+Tabela2[[#This Row],[Stolpec 8]]*Tabela2[[#This Row],[Stolpec 9]]/100</f>
        <v>0</v>
      </c>
      <c r="K69" s="44">
        <f>Tabela2[[#This Row],[Stolpec 3]]*Tabela2[[#This Row],[Stolpec 10]]</f>
        <v>0</v>
      </c>
      <c r="L69" s="220">
        <f>Tabela2[[#This Row],[Stolpec 11]]+Tabela2[[#This Row],[Stolpec 11]]*Tabela2[[#This Row],[Stolpec 9]]/100</f>
        <v>0</v>
      </c>
    </row>
    <row r="70" spans="1:12" ht="35.25" customHeight="1" x14ac:dyDescent="0.3">
      <c r="A70" s="26">
        <v>54</v>
      </c>
      <c r="B70" s="169" t="s">
        <v>360</v>
      </c>
      <c r="C70" s="28" t="s">
        <v>4</v>
      </c>
      <c r="D70" s="179">
        <v>84</v>
      </c>
      <c r="E70" s="45"/>
      <c r="F70" s="45"/>
      <c r="G70" s="45"/>
      <c r="H70" s="42"/>
      <c r="I70" s="45"/>
      <c r="J70" s="219">
        <f>Tabela2[[#This Row],[Stolpec 8]]+Tabela2[[#This Row],[Stolpec 8]]*Tabela2[[#This Row],[Stolpec 9]]/100</f>
        <v>0</v>
      </c>
      <c r="K70" s="44">
        <f>Tabela2[[#This Row],[Stolpec 3]]*Tabela2[[#This Row],[Stolpec 10]]</f>
        <v>0</v>
      </c>
      <c r="L70" s="220">
        <f>Tabela2[[#This Row],[Stolpec 11]]+Tabela2[[#This Row],[Stolpec 11]]*Tabela2[[#This Row],[Stolpec 9]]/100</f>
        <v>0</v>
      </c>
    </row>
    <row r="71" spans="1:12" ht="35.25" customHeight="1" x14ac:dyDescent="0.3">
      <c r="A71" s="26"/>
      <c r="B71" s="170" t="s">
        <v>20</v>
      </c>
      <c r="C71" s="34"/>
      <c r="D71" s="182"/>
      <c r="E71" s="45"/>
      <c r="F71" s="45"/>
      <c r="G71" s="45"/>
      <c r="H71" s="47"/>
      <c r="I71" s="45"/>
      <c r="J71" s="219"/>
      <c r="K71" s="44"/>
      <c r="L71" s="220"/>
    </row>
    <row r="72" spans="1:12" ht="50.25" customHeight="1" x14ac:dyDescent="0.3">
      <c r="A72" s="26">
        <v>95</v>
      </c>
      <c r="B72" s="169" t="s">
        <v>361</v>
      </c>
      <c r="C72" s="233" t="s">
        <v>15</v>
      </c>
      <c r="D72" s="179">
        <v>84</v>
      </c>
      <c r="E72" s="45"/>
      <c r="F72" s="45"/>
      <c r="G72" s="45"/>
      <c r="H72" s="42"/>
      <c r="I72" s="45"/>
      <c r="J72" s="219">
        <f>Tabela2[[#This Row],[Stolpec 8]]+Tabela2[[#This Row],[Stolpec 8]]*Tabela2[[#This Row],[Stolpec 9]]/100</f>
        <v>0</v>
      </c>
      <c r="K72" s="44">
        <f>Tabela2[[#This Row],[Stolpec 3]]*Tabela2[[#This Row],[Stolpec 10]]</f>
        <v>0</v>
      </c>
      <c r="L72" s="220">
        <f>Tabela2[[#This Row],[Stolpec 11]]+Tabela2[[#This Row],[Stolpec 11]]*Tabela2[[#This Row],[Stolpec 9]]/100</f>
        <v>0</v>
      </c>
    </row>
    <row r="73" spans="1:12" ht="74.25" customHeight="1" x14ac:dyDescent="0.3">
      <c r="A73" s="26">
        <v>96</v>
      </c>
      <c r="B73" s="169" t="s">
        <v>362</v>
      </c>
      <c r="C73" s="28" t="s">
        <v>4</v>
      </c>
      <c r="D73" s="179">
        <v>84</v>
      </c>
      <c r="E73" s="45"/>
      <c r="F73" s="45"/>
      <c r="G73" s="45"/>
      <c r="H73" s="42"/>
      <c r="I73" s="45"/>
      <c r="J73" s="219">
        <f>Tabela2[[#This Row],[Stolpec 8]]+Tabela2[[#This Row],[Stolpec 8]]*Tabela2[[#This Row],[Stolpec 9]]/100</f>
        <v>0</v>
      </c>
      <c r="K73" s="44">
        <f>Tabela2[[#This Row],[Stolpec 3]]*Tabela2[[#This Row],[Stolpec 10]]</f>
        <v>0</v>
      </c>
      <c r="L73" s="220">
        <f>Tabela2[[#This Row],[Stolpec 11]]+Tabela2[[#This Row],[Stolpec 11]]*Tabela2[[#This Row],[Stolpec 9]]/100</f>
        <v>0</v>
      </c>
    </row>
    <row r="74" spans="1:12" ht="51" customHeight="1" x14ac:dyDescent="0.3">
      <c r="A74" s="26">
        <v>97</v>
      </c>
      <c r="B74" s="169" t="s">
        <v>410</v>
      </c>
      <c r="C74" s="28" t="s">
        <v>4</v>
      </c>
      <c r="D74" s="179">
        <v>84</v>
      </c>
      <c r="E74" s="45"/>
      <c r="F74" s="45"/>
      <c r="G74" s="45"/>
      <c r="H74" s="42"/>
      <c r="I74" s="45"/>
      <c r="J74" s="219">
        <f>Tabela2[[#This Row],[Stolpec 8]]+Tabela2[[#This Row],[Stolpec 8]]*Tabela2[[#This Row],[Stolpec 9]]/100</f>
        <v>0</v>
      </c>
      <c r="K74" s="44">
        <f>Tabela2[[#This Row],[Stolpec 3]]*Tabela2[[#This Row],[Stolpec 10]]</f>
        <v>0</v>
      </c>
      <c r="L74" s="220">
        <f>Tabela2[[#This Row],[Stolpec 11]]+Tabela2[[#This Row],[Stolpec 11]]*Tabela2[[#This Row],[Stolpec 9]]/100</f>
        <v>0</v>
      </c>
    </row>
    <row r="75" spans="1:12" ht="49.5" customHeight="1" x14ac:dyDescent="0.3">
      <c r="A75" s="26">
        <v>98</v>
      </c>
      <c r="B75" s="169" t="s">
        <v>363</v>
      </c>
      <c r="C75" s="28" t="s">
        <v>4</v>
      </c>
      <c r="D75" s="179">
        <v>84</v>
      </c>
      <c r="E75" s="45"/>
      <c r="F75" s="45"/>
      <c r="G75" s="45"/>
      <c r="H75" s="42"/>
      <c r="I75" s="45"/>
      <c r="J75" s="219">
        <f>Tabela2[[#This Row],[Stolpec 8]]+Tabela2[[#This Row],[Stolpec 8]]*Tabela2[[#This Row],[Stolpec 9]]/100</f>
        <v>0</v>
      </c>
      <c r="K75" s="44">
        <f>Tabela2[[#This Row],[Stolpec 3]]*Tabela2[[#This Row],[Stolpec 10]]</f>
        <v>0</v>
      </c>
      <c r="L75" s="220">
        <f>Tabela2[[#This Row],[Stolpec 11]]+Tabela2[[#This Row],[Stolpec 11]]*Tabela2[[#This Row],[Stolpec 9]]/100</f>
        <v>0</v>
      </c>
    </row>
    <row r="76" spans="1:12" ht="35.25" customHeight="1" x14ac:dyDescent="0.3">
      <c r="A76" s="26">
        <v>99</v>
      </c>
      <c r="B76" s="168" t="s">
        <v>21</v>
      </c>
      <c r="C76" s="28" t="s">
        <v>4</v>
      </c>
      <c r="D76" s="179">
        <v>84</v>
      </c>
      <c r="E76" s="45"/>
      <c r="F76" s="45"/>
      <c r="G76" s="45"/>
      <c r="H76" s="42"/>
      <c r="I76" s="45"/>
      <c r="J76" s="219">
        <f>Tabela2[[#This Row],[Stolpec 8]]+Tabela2[[#This Row],[Stolpec 8]]*Tabela2[[#This Row],[Stolpec 9]]/100</f>
        <v>0</v>
      </c>
      <c r="K76" s="44">
        <f>Tabela2[[#This Row],[Stolpec 3]]*Tabela2[[#This Row],[Stolpec 10]]</f>
        <v>0</v>
      </c>
      <c r="L76" s="220">
        <f>Tabela2[[#This Row],[Stolpec 11]]+Tabela2[[#This Row],[Stolpec 11]]*Tabela2[[#This Row],[Stolpec 9]]/100</f>
        <v>0</v>
      </c>
    </row>
    <row r="77" spans="1:12" ht="35.25" customHeight="1" x14ac:dyDescent="0.3">
      <c r="A77" s="33">
        <v>100</v>
      </c>
      <c r="B77" s="168" t="s">
        <v>22</v>
      </c>
      <c r="C77" s="28" t="s">
        <v>5</v>
      </c>
      <c r="D77" s="179">
        <v>84</v>
      </c>
      <c r="E77" s="45"/>
      <c r="F77" s="45"/>
      <c r="G77" s="45"/>
      <c r="H77" s="42"/>
      <c r="I77" s="45"/>
      <c r="J77" s="219">
        <f>Tabela2[[#This Row],[Stolpec 8]]+Tabela2[[#This Row],[Stolpec 8]]*Tabela2[[#This Row],[Stolpec 9]]/100</f>
        <v>0</v>
      </c>
      <c r="K77" s="44">
        <f>Tabela2[[#This Row],[Stolpec 3]]*Tabela2[[#This Row],[Stolpec 10]]</f>
        <v>0</v>
      </c>
      <c r="L77" s="220">
        <f>Tabela2[[#This Row],[Stolpec 11]]+Tabela2[[#This Row],[Stolpec 11]]*Tabela2[[#This Row],[Stolpec 9]]/100</f>
        <v>0</v>
      </c>
    </row>
    <row r="78" spans="1:12" ht="35.25" customHeight="1" x14ac:dyDescent="0.3">
      <c r="A78" s="26"/>
      <c r="B78" s="167" t="s">
        <v>23</v>
      </c>
      <c r="C78" s="34"/>
      <c r="D78" s="182"/>
      <c r="E78" s="45"/>
      <c r="F78" s="45"/>
      <c r="G78" s="45"/>
      <c r="H78" s="47"/>
      <c r="I78" s="45"/>
      <c r="J78" s="219"/>
      <c r="K78" s="44"/>
      <c r="L78" s="220"/>
    </row>
    <row r="79" spans="1:12" ht="42" customHeight="1" x14ac:dyDescent="0.3">
      <c r="A79" s="26">
        <v>101</v>
      </c>
      <c r="B79" s="168" t="s">
        <v>403</v>
      </c>
      <c r="C79" s="233" t="s">
        <v>404</v>
      </c>
      <c r="D79" s="179">
        <v>5</v>
      </c>
      <c r="E79" s="45"/>
      <c r="F79" s="45"/>
      <c r="G79" s="45"/>
      <c r="H79" s="42"/>
      <c r="I79" s="45"/>
      <c r="J79" s="219">
        <f>Tabela2[[#This Row],[Stolpec 8]]+Tabela2[[#This Row],[Stolpec 8]]*Tabela2[[#This Row],[Stolpec 9]]/100</f>
        <v>0</v>
      </c>
      <c r="K79" s="44">
        <f>Tabela2[[#This Row],[Stolpec 3]]*Tabela2[[#This Row],[Stolpec 10]]</f>
        <v>0</v>
      </c>
      <c r="L79" s="220">
        <f>Tabela2[[#This Row],[Stolpec 11]]+Tabela2[[#This Row],[Stolpec 11]]*Tabela2[[#This Row],[Stolpec 9]]/100</f>
        <v>0</v>
      </c>
    </row>
    <row r="80" spans="1:12" ht="56.25" customHeight="1" x14ac:dyDescent="0.3">
      <c r="A80" s="26">
        <v>102</v>
      </c>
      <c r="B80" s="168" t="s">
        <v>405</v>
      </c>
      <c r="C80" s="233" t="s">
        <v>404</v>
      </c>
      <c r="D80" s="179">
        <v>5</v>
      </c>
      <c r="E80" s="45"/>
      <c r="F80" s="45"/>
      <c r="G80" s="45"/>
      <c r="H80" s="42"/>
      <c r="I80" s="45"/>
      <c r="J80" s="219">
        <f>Tabela2[[#This Row],[Stolpec 8]]+Tabela2[[#This Row],[Stolpec 8]]*Tabela2[[#This Row],[Stolpec 9]]/100</f>
        <v>0</v>
      </c>
      <c r="K80" s="44">
        <f>Tabela2[[#This Row],[Stolpec 3]]*Tabela2[[#This Row],[Stolpec 10]]</f>
        <v>0</v>
      </c>
      <c r="L80" s="220">
        <f>Tabela2[[#This Row],[Stolpec 11]]+Tabela2[[#This Row],[Stolpec 11]]*Tabela2[[#This Row],[Stolpec 9]]/100</f>
        <v>0</v>
      </c>
    </row>
    <row r="81" spans="1:12" x14ac:dyDescent="0.3">
      <c r="A81" s="26"/>
      <c r="B81" s="35" t="s">
        <v>24</v>
      </c>
      <c r="C81" s="28"/>
      <c r="D81" s="30"/>
      <c r="E81" s="30"/>
      <c r="F81" s="30"/>
      <c r="G81" s="30"/>
      <c r="H81" s="36"/>
      <c r="I81" s="37"/>
      <c r="J81" s="38"/>
      <c r="K81" s="38">
        <f>SUBTOTAL(109,Tabela2[Stolpec 11])</f>
        <v>0</v>
      </c>
      <c r="L81" s="221">
        <f>SUBTOTAL(109,Tabela2[Stolpec 12])</f>
        <v>0</v>
      </c>
    </row>
    <row r="82" spans="1:12" x14ac:dyDescent="0.3">
      <c r="A82" s="113"/>
      <c r="B82" s="215" t="s">
        <v>398</v>
      </c>
      <c r="C82" s="114"/>
      <c r="D82" s="115"/>
      <c r="E82" s="115"/>
      <c r="F82" s="115"/>
      <c r="G82" s="115"/>
      <c r="H82" s="116"/>
      <c r="I82" s="117"/>
      <c r="J82" s="118"/>
      <c r="K82" s="118"/>
    </row>
    <row r="83" spans="1:12" ht="21.6" x14ac:dyDescent="0.3">
      <c r="A83" s="12"/>
      <c r="B83" s="216" t="s">
        <v>399</v>
      </c>
      <c r="C83" s="5"/>
    </row>
    <row r="84" spans="1:12" ht="21.6" x14ac:dyDescent="0.3">
      <c r="A84" s="12"/>
      <c r="B84" s="217" t="s">
        <v>400</v>
      </c>
      <c r="C84" s="5"/>
    </row>
    <row r="85" spans="1:12" x14ac:dyDescent="0.3">
      <c r="A85" s="12"/>
      <c r="B85" s="15"/>
      <c r="C85" s="5"/>
      <c r="D85" s="1" t="s">
        <v>25</v>
      </c>
      <c r="E85" s="119"/>
      <c r="F85" s="5"/>
      <c r="G85" s="5"/>
      <c r="H85" s="16"/>
      <c r="I85" s="2" t="s">
        <v>26</v>
      </c>
      <c r="J85" s="4"/>
      <c r="K85" s="3"/>
    </row>
    <row r="86" spans="1:12" x14ac:dyDescent="0.3">
      <c r="A86" s="18"/>
      <c r="D86" s="119"/>
      <c r="E86" s="119"/>
      <c r="F86" s="5"/>
      <c r="G86" s="5"/>
      <c r="H86" s="16"/>
      <c r="I86" s="112"/>
      <c r="J86" s="112"/>
      <c r="K86" s="112"/>
    </row>
    <row r="87" spans="1:12" ht="31.5" customHeight="1" x14ac:dyDescent="0.3"/>
    <row r="88" spans="1:12" ht="28.5" customHeight="1" x14ac:dyDescent="0.3">
      <c r="B88" s="236" t="s">
        <v>394</v>
      </c>
      <c r="C88" s="236"/>
      <c r="D88" s="236"/>
      <c r="E88" s="236"/>
      <c r="F88" s="236"/>
      <c r="G88" s="236"/>
      <c r="H88" s="236"/>
      <c r="I88" s="236"/>
      <c r="J88" s="236"/>
      <c r="K88" s="236"/>
    </row>
  </sheetData>
  <sheetProtection selectLockedCells="1"/>
  <mergeCells count="2">
    <mergeCell ref="B6:K6"/>
    <mergeCell ref="B88:K88"/>
  </mergeCells>
  <phoneticPr fontId="15" type="noConversion"/>
  <printOptions horizontalCentered="1"/>
  <pageMargins left="0.23622047244094502" right="0.23622047244094502" top="1.1417322834645671" bottom="1.1417322834645671" header="0.74803149606299213" footer="0.74803149606299213"/>
  <pageSetup paperSize="9" scale="77" fitToWidth="0" fitToHeight="0" orientation="landscape" horizontalDpi="4294967293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5"/>
  <sheetViews>
    <sheetView view="pageBreakPreview" zoomScale="85" zoomScaleNormal="100" zoomScaleSheetLayoutView="85" workbookViewId="0">
      <selection activeCell="B1" sqref="B1"/>
    </sheetView>
  </sheetViews>
  <sheetFormatPr defaultColWidth="9" defaultRowHeight="14.4" x14ac:dyDescent="0.3"/>
  <cols>
    <col min="1" max="1" width="4.59765625" style="3" customWidth="1"/>
    <col min="2" max="2" width="34.59765625" style="3" customWidth="1"/>
    <col min="3" max="3" width="7.59765625" style="3" customWidth="1"/>
    <col min="4" max="4" width="9.09765625" style="3" customWidth="1"/>
    <col min="5" max="5" width="15.796875" style="110" customWidth="1"/>
    <col min="6" max="6" width="19.59765625" style="110" customWidth="1"/>
    <col min="7" max="7" width="10.5" style="3" customWidth="1"/>
    <col min="8" max="8" width="8.296875" style="3" customWidth="1"/>
    <col min="9" max="9" width="11.296875" style="3" customWidth="1"/>
    <col min="10" max="10" width="8.796875" style="3" customWidth="1"/>
    <col min="11" max="11" width="10.796875" style="3" customWidth="1"/>
    <col min="12" max="12" width="10.59765625" style="3" customWidth="1"/>
    <col min="13" max="13" width="9" style="4" customWidth="1"/>
    <col min="14" max="16384" width="9" style="4"/>
  </cols>
  <sheetData>
    <row r="1" spans="1:12" customFormat="1" ht="18.600000000000001" customHeight="1" x14ac:dyDescent="0.25">
      <c r="A1" s="201"/>
      <c r="B1" s="202"/>
      <c r="C1" s="203"/>
      <c r="D1" s="203"/>
      <c r="E1" s="204"/>
      <c r="F1" s="204"/>
      <c r="G1" s="204"/>
      <c r="H1" s="204"/>
      <c r="I1" s="205"/>
      <c r="J1" s="205"/>
      <c r="K1" s="205" t="s">
        <v>369</v>
      </c>
      <c r="L1" s="205"/>
    </row>
    <row r="2" spans="1:12" customFormat="1" ht="17.399999999999999" x14ac:dyDescent="0.25">
      <c r="A2" s="201"/>
      <c r="B2" s="206" t="s">
        <v>370</v>
      </c>
      <c r="C2" s="203"/>
      <c r="D2" s="203"/>
      <c r="E2" s="204"/>
      <c r="F2" s="204"/>
      <c r="G2" s="204"/>
      <c r="H2" s="204"/>
      <c r="I2" s="204"/>
      <c r="J2" s="204"/>
      <c r="K2" s="204"/>
      <c r="L2" s="205"/>
    </row>
    <row r="3" spans="1:12" customFormat="1" ht="17.399999999999999" x14ac:dyDescent="0.25">
      <c r="A3" s="201"/>
      <c r="B3" s="206"/>
      <c r="C3" s="203"/>
      <c r="D3" s="203"/>
      <c r="E3" s="204"/>
      <c r="F3" s="204"/>
      <c r="G3" s="204"/>
      <c r="H3" s="204"/>
      <c r="I3" s="204"/>
      <c r="J3" s="204"/>
      <c r="K3" s="204"/>
      <c r="L3" s="205"/>
    </row>
    <row r="4" spans="1:12" customFormat="1" ht="13.8" x14ac:dyDescent="0.25">
      <c r="A4" s="201"/>
      <c r="B4" s="202"/>
      <c r="C4" s="203"/>
      <c r="D4" s="203"/>
      <c r="E4" s="204"/>
      <c r="F4" s="204"/>
      <c r="G4" s="204"/>
      <c r="H4" s="204"/>
      <c r="I4" s="204"/>
      <c r="J4" s="204"/>
      <c r="K4" s="204"/>
      <c r="L4" s="204"/>
    </row>
    <row r="5" spans="1:12" customFormat="1" ht="13.8" x14ac:dyDescent="0.25">
      <c r="A5" s="201"/>
      <c r="B5" s="202"/>
      <c r="C5" s="203"/>
      <c r="D5" s="203"/>
      <c r="E5" s="204"/>
      <c r="F5" s="204"/>
      <c r="G5" s="204"/>
      <c r="H5" s="204"/>
      <c r="I5" s="204"/>
      <c r="J5" s="204"/>
      <c r="K5" s="204"/>
      <c r="L5" s="204"/>
    </row>
    <row r="6" spans="1:12" s="208" customFormat="1" ht="18" customHeight="1" x14ac:dyDescent="0.3">
      <c r="A6" s="207"/>
      <c r="B6" s="235" t="s">
        <v>372</v>
      </c>
      <c r="C6" s="235"/>
      <c r="D6" s="235"/>
      <c r="E6" s="235"/>
      <c r="F6" s="235"/>
      <c r="G6" s="235"/>
      <c r="H6" s="235"/>
      <c r="I6" s="235"/>
      <c r="J6" s="235"/>
      <c r="K6" s="235"/>
      <c r="L6" s="235"/>
    </row>
    <row r="7" spans="1:12" s="3" customFormat="1" hidden="1" x14ac:dyDescent="0.3">
      <c r="A7" s="53"/>
      <c r="B7" s="20" t="s">
        <v>1</v>
      </c>
      <c r="C7" s="20" t="s">
        <v>384</v>
      </c>
      <c r="D7" s="21" t="s">
        <v>385</v>
      </c>
      <c r="E7" s="22" t="s">
        <v>386</v>
      </c>
      <c r="F7" s="22" t="s">
        <v>387</v>
      </c>
      <c r="G7" s="22" t="s">
        <v>388</v>
      </c>
      <c r="H7" s="20" t="s">
        <v>389</v>
      </c>
      <c r="I7" s="23" t="s">
        <v>390</v>
      </c>
      <c r="J7" s="24" t="s">
        <v>391</v>
      </c>
      <c r="K7" s="25" t="s">
        <v>392</v>
      </c>
      <c r="L7" s="25" t="s">
        <v>393</v>
      </c>
    </row>
    <row r="8" spans="1:12" s="211" customFormat="1" ht="48" customHeight="1" x14ac:dyDescent="0.25">
      <c r="A8" s="209"/>
      <c r="B8" s="210" t="s">
        <v>374</v>
      </c>
      <c r="C8" s="210" t="s">
        <v>2</v>
      </c>
      <c r="D8" s="210" t="s">
        <v>376</v>
      </c>
      <c r="E8" s="210" t="s">
        <v>377</v>
      </c>
      <c r="F8" s="210" t="s">
        <v>378</v>
      </c>
      <c r="G8" s="210" t="s">
        <v>379</v>
      </c>
      <c r="H8" s="210" t="s">
        <v>380</v>
      </c>
      <c r="I8" s="210" t="s">
        <v>375</v>
      </c>
      <c r="J8" s="210" t="s">
        <v>381</v>
      </c>
      <c r="K8" s="210" t="s">
        <v>382</v>
      </c>
      <c r="L8" s="210" t="s">
        <v>383</v>
      </c>
    </row>
    <row r="9" spans="1:12" x14ac:dyDescent="0.3">
      <c r="A9" s="55">
        <v>1</v>
      </c>
      <c r="B9" s="56" t="s">
        <v>27</v>
      </c>
      <c r="C9" s="57"/>
      <c r="D9" s="58"/>
      <c r="E9" s="48"/>
      <c r="F9" s="49"/>
      <c r="G9" s="50"/>
      <c r="H9" s="50"/>
      <c r="I9" s="50"/>
      <c r="J9" s="50"/>
      <c r="K9" s="50"/>
      <c r="L9" s="50"/>
    </row>
    <row r="10" spans="1:12" ht="28.8" x14ac:dyDescent="0.3">
      <c r="A10" s="55">
        <v>2</v>
      </c>
      <c r="B10" s="60" t="s">
        <v>28</v>
      </c>
      <c r="C10" s="61" t="s">
        <v>29</v>
      </c>
      <c r="D10" s="62">
        <v>70</v>
      </c>
      <c r="E10" s="111"/>
      <c r="F10" s="111"/>
      <c r="G10" s="111"/>
      <c r="H10" s="111"/>
      <c r="I10" s="51"/>
      <c r="J10" s="222">
        <f>Tabela1[[#This Row],[Stolpec7]]+Tabela1[[#This Row],[Stolpec7]]*Tabela1[[#This Row],[Stolpec8]]/100</f>
        <v>0</v>
      </c>
      <c r="K10" s="223">
        <f>Tabela1[[#This Row],[Stolpec3]]*Tabela1[[#This Row],[Stolpec9]]</f>
        <v>0</v>
      </c>
      <c r="L10" s="52">
        <f>Tabela1[[#This Row],[Stolpec10]]+Tabela1[[#This Row],[Stolpec10]]*Tabela1[[#This Row],[Stolpec8]]/100</f>
        <v>0</v>
      </c>
    </row>
    <row r="11" spans="1:12" ht="28.8" x14ac:dyDescent="0.3">
      <c r="A11" s="55">
        <v>3</v>
      </c>
      <c r="B11" s="60" t="s">
        <v>30</v>
      </c>
      <c r="C11" s="61" t="s">
        <v>29</v>
      </c>
      <c r="D11" s="62">
        <v>2</v>
      </c>
      <c r="E11" s="111"/>
      <c r="F11" s="111"/>
      <c r="G11" s="111"/>
      <c r="H11" s="111"/>
      <c r="I11" s="51"/>
      <c r="J11" s="222">
        <f>Tabela1[[#This Row],[Stolpec7]]+Tabela1[[#This Row],[Stolpec7]]*Tabela1[[#This Row],[Stolpec8]]/100</f>
        <v>0</v>
      </c>
      <c r="K11" s="223">
        <f>Tabela1[[#This Row],[Stolpec3]]*Tabela1[[#This Row],[Stolpec9]]</f>
        <v>0</v>
      </c>
      <c r="L11" s="52">
        <f>Tabela1[[#This Row],[Stolpec10]]+Tabela1[[#This Row],[Stolpec10]]*Tabela1[[#This Row],[Stolpec8]]/100</f>
        <v>0</v>
      </c>
    </row>
    <row r="12" spans="1:12" x14ac:dyDescent="0.3">
      <c r="A12" s="66"/>
      <c r="B12" s="67" t="s">
        <v>31</v>
      </c>
      <c r="C12" s="68"/>
      <c r="D12" s="69"/>
      <c r="E12" s="63"/>
      <c r="F12" s="63"/>
      <c r="G12" s="63"/>
      <c r="H12" s="63"/>
      <c r="I12" s="65"/>
      <c r="J12" s="222"/>
      <c r="K12" s="70">
        <f>SUM(K10:K11)</f>
        <v>0</v>
      </c>
      <c r="L12" s="70">
        <f>SUM(L10:L11)</f>
        <v>0</v>
      </c>
    </row>
    <row r="13" spans="1:12" x14ac:dyDescent="0.3">
      <c r="A13" s="55"/>
      <c r="B13" s="71"/>
      <c r="C13" s="71"/>
      <c r="D13" s="71"/>
      <c r="E13" s="63"/>
      <c r="F13" s="63"/>
      <c r="G13" s="63"/>
      <c r="H13" s="63"/>
      <c r="I13" s="72"/>
      <c r="J13" s="222"/>
      <c r="K13" s="72"/>
      <c r="L13" s="65"/>
    </row>
    <row r="14" spans="1:12" x14ac:dyDescent="0.3">
      <c r="A14" s="55"/>
      <c r="B14" s="67" t="s">
        <v>32</v>
      </c>
      <c r="C14" s="61"/>
      <c r="D14" s="69"/>
      <c r="E14" s="63"/>
      <c r="F14" s="63"/>
      <c r="G14" s="63"/>
      <c r="H14" s="63"/>
      <c r="I14" s="73"/>
      <c r="J14" s="222"/>
      <c r="K14" s="64"/>
      <c r="L14" s="65"/>
    </row>
    <row r="15" spans="1:12" x14ac:dyDescent="0.3">
      <c r="A15" s="55"/>
      <c r="B15" s="67" t="s">
        <v>33</v>
      </c>
      <c r="C15" s="61"/>
      <c r="D15" s="69"/>
      <c r="E15" s="63"/>
      <c r="F15" s="63"/>
      <c r="G15" s="63"/>
      <c r="H15" s="63"/>
      <c r="I15" s="73"/>
      <c r="J15" s="222"/>
      <c r="K15" s="64"/>
      <c r="L15" s="65"/>
    </row>
    <row r="16" spans="1:12" ht="59.4" x14ac:dyDescent="0.3">
      <c r="A16" s="55">
        <v>5</v>
      </c>
      <c r="B16" s="183" t="s">
        <v>267</v>
      </c>
      <c r="C16" s="61" t="s">
        <v>15</v>
      </c>
      <c r="D16" s="74">
        <v>13</v>
      </c>
      <c r="E16" s="111"/>
      <c r="F16" s="111"/>
      <c r="G16" s="111"/>
      <c r="H16" s="111"/>
      <c r="I16" s="51"/>
      <c r="J16" s="222">
        <f>Tabela1[[#This Row],[Stolpec7]]+Tabela1[[#This Row],[Stolpec7]]*Tabela1[[#This Row],[Stolpec8]]/100</f>
        <v>0</v>
      </c>
      <c r="K16" s="223">
        <f>Tabela1[[#This Row],[Stolpec3]]*Tabela1[[#This Row],[Stolpec9]]</f>
        <v>0</v>
      </c>
      <c r="L16" s="52">
        <f>Tabela1[[#This Row],[Stolpec10]]+Tabela1[[#This Row],[Stolpec10]]*Tabela1[[#This Row],[Stolpec8]]/100</f>
        <v>0</v>
      </c>
    </row>
    <row r="17" spans="1:12" ht="28.8" x14ac:dyDescent="0.3">
      <c r="A17" s="55">
        <v>6</v>
      </c>
      <c r="B17" s="183" t="s">
        <v>34</v>
      </c>
      <c r="C17" s="61" t="s">
        <v>15</v>
      </c>
      <c r="D17" s="74">
        <v>24</v>
      </c>
      <c r="E17" s="111"/>
      <c r="F17" s="111"/>
      <c r="G17" s="111"/>
      <c r="H17" s="111"/>
      <c r="I17" s="51"/>
      <c r="J17" s="222">
        <f>Tabela1[[#This Row],[Stolpec7]]+Tabela1[[#This Row],[Stolpec7]]*Tabela1[[#This Row],[Stolpec8]]/100</f>
        <v>0</v>
      </c>
      <c r="K17" s="223">
        <f>Tabela1[[#This Row],[Stolpec3]]*Tabela1[[#This Row],[Stolpec9]]</f>
        <v>0</v>
      </c>
      <c r="L17" s="52">
        <f>Tabela1[[#This Row],[Stolpec10]]+Tabela1[[#This Row],[Stolpec10]]*Tabela1[[#This Row],[Stolpec8]]/100</f>
        <v>0</v>
      </c>
    </row>
    <row r="18" spans="1:12" ht="28.8" x14ac:dyDescent="0.3">
      <c r="A18" s="55">
        <v>7</v>
      </c>
      <c r="B18" s="183" t="s">
        <v>269</v>
      </c>
      <c r="C18" s="61" t="s">
        <v>5</v>
      </c>
      <c r="D18" s="74">
        <v>53</v>
      </c>
      <c r="E18" s="111"/>
      <c r="F18" s="111"/>
      <c r="G18" s="111"/>
      <c r="H18" s="111"/>
      <c r="I18" s="51"/>
      <c r="J18" s="222">
        <f>Tabela1[[#This Row],[Stolpec7]]+Tabela1[[#This Row],[Stolpec7]]*Tabela1[[#This Row],[Stolpec8]]/100</f>
        <v>0</v>
      </c>
      <c r="K18" s="223">
        <f>Tabela1[[#This Row],[Stolpec3]]*Tabela1[[#This Row],[Stolpec9]]</f>
        <v>0</v>
      </c>
      <c r="L18" s="52">
        <f>Tabela1[[#This Row],[Stolpec10]]+Tabela1[[#This Row],[Stolpec10]]*Tabela1[[#This Row],[Stolpec8]]/100</f>
        <v>0</v>
      </c>
    </row>
    <row r="19" spans="1:12" x14ac:dyDescent="0.3">
      <c r="A19" s="75"/>
      <c r="B19" s="197" t="s">
        <v>36</v>
      </c>
      <c r="C19" s="61"/>
      <c r="D19" s="76"/>
      <c r="E19" s="63"/>
      <c r="F19" s="63"/>
      <c r="G19" s="63"/>
      <c r="H19" s="63"/>
      <c r="I19" s="65"/>
      <c r="J19" s="222"/>
      <c r="K19" s="223"/>
      <c r="L19" s="52">
        <f>Tabela1[[#This Row],[Stolpec10]]+Tabela1[[#This Row],[Stolpec10]]*Tabela1[[#This Row],[Stolpec8]]/100</f>
        <v>0</v>
      </c>
    </row>
    <row r="20" spans="1:12" x14ac:dyDescent="0.3">
      <c r="A20" s="55">
        <v>8</v>
      </c>
      <c r="B20" s="198" t="s">
        <v>37</v>
      </c>
      <c r="C20" s="77"/>
      <c r="D20" s="77"/>
      <c r="E20" s="63"/>
      <c r="F20" s="63"/>
      <c r="G20" s="63"/>
      <c r="H20" s="63"/>
      <c r="I20" s="78"/>
      <c r="J20" s="222"/>
      <c r="K20" s="223"/>
      <c r="L20" s="52"/>
    </row>
    <row r="21" spans="1:12" ht="28.8" x14ac:dyDescent="0.3">
      <c r="A21" s="55">
        <v>9</v>
      </c>
      <c r="B21" s="183" t="s">
        <v>38</v>
      </c>
      <c r="C21" s="61" t="s">
        <v>5</v>
      </c>
      <c r="D21" s="62">
        <v>74</v>
      </c>
      <c r="E21" s="111"/>
      <c r="F21" s="111"/>
      <c r="G21" s="111"/>
      <c r="H21" s="111"/>
      <c r="I21" s="51"/>
      <c r="J21" s="222">
        <f>Tabela1[[#This Row],[Stolpec7]]+Tabela1[[#This Row],[Stolpec7]]*Tabela1[[#This Row],[Stolpec8]]/100</f>
        <v>0</v>
      </c>
      <c r="K21" s="223">
        <f>Tabela1[[#This Row],[Stolpec3]]*Tabela1[[#This Row],[Stolpec9]]</f>
        <v>0</v>
      </c>
      <c r="L21" s="52">
        <f>Tabela1[[#This Row],[Stolpec10]]+Tabela1[[#This Row],[Stolpec10]]*Tabela1[[#This Row],[Stolpec8]]/100</f>
        <v>0</v>
      </c>
    </row>
    <row r="22" spans="1:12" x14ac:dyDescent="0.3">
      <c r="A22" s="55">
        <v>10</v>
      </c>
      <c r="B22" s="183" t="s">
        <v>35</v>
      </c>
      <c r="C22" s="61" t="s">
        <v>5</v>
      </c>
      <c r="D22" s="62">
        <v>74</v>
      </c>
      <c r="E22" s="111"/>
      <c r="F22" s="111"/>
      <c r="G22" s="111"/>
      <c r="H22" s="111"/>
      <c r="I22" s="51"/>
      <c r="J22" s="222">
        <f>Tabela1[[#This Row],[Stolpec7]]+Tabela1[[#This Row],[Stolpec7]]*Tabela1[[#This Row],[Stolpec8]]/100</f>
        <v>0</v>
      </c>
      <c r="K22" s="223">
        <f>Tabela1[[#This Row],[Stolpec3]]*Tabela1[[#This Row],[Stolpec9]]</f>
        <v>0</v>
      </c>
      <c r="L22" s="52">
        <f>Tabela1[[#This Row],[Stolpec10]]+Tabela1[[#This Row],[Stolpec10]]*Tabela1[[#This Row],[Stolpec8]]/100</f>
        <v>0</v>
      </c>
    </row>
    <row r="23" spans="1:12" ht="43.2" x14ac:dyDescent="0.3">
      <c r="A23" s="55">
        <v>11</v>
      </c>
      <c r="B23" s="183" t="s">
        <v>39</v>
      </c>
      <c r="C23" s="61" t="s">
        <v>5</v>
      </c>
      <c r="D23" s="62">
        <v>40</v>
      </c>
      <c r="E23" s="111"/>
      <c r="F23" s="111"/>
      <c r="G23" s="111"/>
      <c r="H23" s="111"/>
      <c r="I23" s="51"/>
      <c r="J23" s="222">
        <f>Tabela1[[#This Row],[Stolpec7]]+Tabela1[[#This Row],[Stolpec7]]*Tabela1[[#This Row],[Stolpec8]]/100</f>
        <v>0</v>
      </c>
      <c r="K23" s="223">
        <f>Tabela1[[#This Row],[Stolpec3]]*Tabela1[[#This Row],[Stolpec9]]</f>
        <v>0</v>
      </c>
      <c r="L23" s="52">
        <f>Tabela1[[#This Row],[Stolpec10]]+Tabela1[[#This Row],[Stolpec10]]*Tabela1[[#This Row],[Stolpec8]]/100</f>
        <v>0</v>
      </c>
    </row>
    <row r="24" spans="1:12" x14ac:dyDescent="0.3">
      <c r="A24" s="75">
        <v>12</v>
      </c>
      <c r="B24" s="183" t="s">
        <v>35</v>
      </c>
      <c r="C24" s="61" t="s">
        <v>5</v>
      </c>
      <c r="D24" s="62">
        <v>40</v>
      </c>
      <c r="E24" s="111"/>
      <c r="F24" s="111"/>
      <c r="G24" s="111"/>
      <c r="H24" s="111"/>
      <c r="I24" s="51"/>
      <c r="J24" s="222">
        <f>Tabela1[[#This Row],[Stolpec7]]+Tabela1[[#This Row],[Stolpec7]]*Tabela1[[#This Row],[Stolpec8]]/100</f>
        <v>0</v>
      </c>
      <c r="K24" s="223">
        <f>Tabela1[[#This Row],[Stolpec3]]*Tabela1[[#This Row],[Stolpec9]]</f>
        <v>0</v>
      </c>
      <c r="L24" s="52">
        <f>Tabela1[[#This Row],[Stolpec10]]+Tabela1[[#This Row],[Stolpec10]]*Tabela1[[#This Row],[Stolpec8]]/100</f>
        <v>0</v>
      </c>
    </row>
    <row r="25" spans="1:12" x14ac:dyDescent="0.3">
      <c r="A25" s="55"/>
      <c r="B25" s="198" t="s">
        <v>40</v>
      </c>
      <c r="C25" s="77"/>
      <c r="D25" s="77"/>
      <c r="E25" s="63"/>
      <c r="F25" s="63"/>
      <c r="G25" s="63"/>
      <c r="H25" s="63"/>
      <c r="I25" s="78"/>
      <c r="J25" s="222"/>
      <c r="K25" s="223"/>
      <c r="L25" s="52"/>
    </row>
    <row r="26" spans="1:12" ht="57.6" x14ac:dyDescent="0.3">
      <c r="A26" s="55">
        <v>13</v>
      </c>
      <c r="B26" s="183" t="s">
        <v>41</v>
      </c>
      <c r="C26" s="61" t="s">
        <v>15</v>
      </c>
      <c r="D26" s="62">
        <v>20</v>
      </c>
      <c r="E26" s="111"/>
      <c r="F26" s="111"/>
      <c r="G26" s="111"/>
      <c r="H26" s="111"/>
      <c r="I26" s="51"/>
      <c r="J26" s="222">
        <f>Tabela1[[#This Row],[Stolpec7]]+Tabela1[[#This Row],[Stolpec7]]*Tabela1[[#This Row],[Stolpec8]]/100</f>
        <v>0</v>
      </c>
      <c r="K26" s="223">
        <f>Tabela1[[#This Row],[Stolpec3]]*Tabela1[[#This Row],[Stolpec9]]</f>
        <v>0</v>
      </c>
      <c r="L26" s="52">
        <f>Tabela1[[#This Row],[Stolpec10]]+Tabela1[[#This Row],[Stolpec10]]*Tabela1[[#This Row],[Stolpec8]]/100</f>
        <v>0</v>
      </c>
    </row>
    <row r="27" spans="1:12" x14ac:dyDescent="0.3">
      <c r="A27" s="55">
        <v>14</v>
      </c>
      <c r="B27" s="183" t="s">
        <v>42</v>
      </c>
      <c r="C27" s="61" t="s">
        <v>4</v>
      </c>
      <c r="D27" s="62">
        <v>15</v>
      </c>
      <c r="E27" s="111"/>
      <c r="F27" s="111"/>
      <c r="G27" s="111"/>
      <c r="H27" s="111"/>
      <c r="I27" s="51"/>
      <c r="J27" s="222">
        <f>Tabela1[[#This Row],[Stolpec7]]+Tabela1[[#This Row],[Stolpec7]]*Tabela1[[#This Row],[Stolpec8]]/100</f>
        <v>0</v>
      </c>
      <c r="K27" s="223">
        <f>Tabela1[[#This Row],[Stolpec3]]*Tabela1[[#This Row],[Stolpec9]]</f>
        <v>0</v>
      </c>
      <c r="L27" s="52">
        <f>Tabela1[[#This Row],[Stolpec10]]+Tabela1[[#This Row],[Stolpec10]]*Tabela1[[#This Row],[Stolpec8]]/100</f>
        <v>0</v>
      </c>
    </row>
    <row r="28" spans="1:12" ht="28.8" x14ac:dyDescent="0.3">
      <c r="A28" s="55">
        <v>15</v>
      </c>
      <c r="B28" s="183" t="s">
        <v>43</v>
      </c>
      <c r="C28" s="61" t="s">
        <v>4</v>
      </c>
      <c r="D28" s="62">
        <v>15</v>
      </c>
      <c r="E28" s="111"/>
      <c r="F28" s="111"/>
      <c r="G28" s="111"/>
      <c r="H28" s="111"/>
      <c r="I28" s="51"/>
      <c r="J28" s="222">
        <f>Tabela1[[#This Row],[Stolpec7]]+Tabela1[[#This Row],[Stolpec7]]*Tabela1[[#This Row],[Stolpec8]]/100</f>
        <v>0</v>
      </c>
      <c r="K28" s="223">
        <f>Tabela1[[#This Row],[Stolpec3]]*Tabela1[[#This Row],[Stolpec9]]</f>
        <v>0</v>
      </c>
      <c r="L28" s="52">
        <f>Tabela1[[#This Row],[Stolpec10]]+Tabela1[[#This Row],[Stolpec10]]*Tabela1[[#This Row],[Stolpec8]]/100</f>
        <v>0</v>
      </c>
    </row>
    <row r="29" spans="1:12" x14ac:dyDescent="0.3">
      <c r="A29" s="55">
        <v>16</v>
      </c>
      <c r="B29" s="183" t="s">
        <v>44</v>
      </c>
      <c r="C29" s="61" t="s">
        <v>4</v>
      </c>
      <c r="D29" s="62">
        <v>15</v>
      </c>
      <c r="E29" s="111"/>
      <c r="F29" s="111"/>
      <c r="G29" s="111"/>
      <c r="H29" s="111"/>
      <c r="I29" s="51"/>
      <c r="J29" s="222">
        <f>Tabela1[[#This Row],[Stolpec7]]+Tabela1[[#This Row],[Stolpec7]]*Tabela1[[#This Row],[Stolpec8]]/100</f>
        <v>0</v>
      </c>
      <c r="K29" s="223">
        <f>Tabela1[[#This Row],[Stolpec3]]*Tabela1[[#This Row],[Stolpec9]]</f>
        <v>0</v>
      </c>
      <c r="L29" s="52">
        <f>Tabela1[[#This Row],[Stolpec10]]+Tabela1[[#This Row],[Stolpec10]]*Tabela1[[#This Row],[Stolpec8]]/100</f>
        <v>0</v>
      </c>
    </row>
    <row r="30" spans="1:12" ht="28.8" x14ac:dyDescent="0.3">
      <c r="A30" s="55">
        <v>17</v>
      </c>
      <c r="B30" s="183" t="s">
        <v>45</v>
      </c>
      <c r="C30" s="61" t="s">
        <v>15</v>
      </c>
      <c r="D30" s="62">
        <v>10</v>
      </c>
      <c r="E30" s="111"/>
      <c r="F30" s="111"/>
      <c r="G30" s="111"/>
      <c r="H30" s="111"/>
      <c r="I30" s="51"/>
      <c r="J30" s="222">
        <f>Tabela1[[#This Row],[Stolpec7]]+Tabela1[[#This Row],[Stolpec7]]*Tabela1[[#This Row],[Stolpec8]]/100</f>
        <v>0</v>
      </c>
      <c r="K30" s="223">
        <f>Tabela1[[#This Row],[Stolpec3]]*Tabela1[[#This Row],[Stolpec9]]</f>
        <v>0</v>
      </c>
      <c r="L30" s="52">
        <f>Tabela1[[#This Row],[Stolpec10]]+Tabela1[[#This Row],[Stolpec10]]*Tabela1[[#This Row],[Stolpec8]]/100</f>
        <v>0</v>
      </c>
    </row>
    <row r="31" spans="1:12" x14ac:dyDescent="0.3">
      <c r="A31" s="55"/>
      <c r="B31" s="199" t="s">
        <v>46</v>
      </c>
      <c r="C31" s="80"/>
      <c r="D31" s="69"/>
      <c r="E31" s="63"/>
      <c r="F31" s="63"/>
      <c r="G31" s="63"/>
      <c r="H31" s="63"/>
      <c r="I31" s="65"/>
      <c r="J31" s="222">
        <f>Tabela1[[#This Row],[Stolpec7]]+Tabela1[[#This Row],[Stolpec7]]*Tabela1[[#This Row],[Stolpec8]]/100</f>
        <v>0</v>
      </c>
      <c r="K31" s="223">
        <f>Tabela1[[#This Row],[Stolpec3]]*Tabela1[[#This Row],[Stolpec9]]</f>
        <v>0</v>
      </c>
      <c r="L31" s="52">
        <f>Tabela1[[#This Row],[Stolpec10]]+Tabela1[[#This Row],[Stolpec10]]*Tabela1[[#This Row],[Stolpec8]]/100</f>
        <v>0</v>
      </c>
    </row>
    <row r="32" spans="1:12" ht="43.2" x14ac:dyDescent="0.3">
      <c r="A32" s="55">
        <v>18</v>
      </c>
      <c r="B32" s="183" t="s">
        <v>47</v>
      </c>
      <c r="C32" s="61" t="s">
        <v>15</v>
      </c>
      <c r="D32" s="62">
        <v>45</v>
      </c>
      <c r="E32" s="111"/>
      <c r="F32" s="111"/>
      <c r="G32" s="111"/>
      <c r="H32" s="111"/>
      <c r="I32" s="51"/>
      <c r="J32" s="222">
        <f>Tabela1[[#This Row],[Stolpec7]]+Tabela1[[#This Row],[Stolpec7]]*Tabela1[[#This Row],[Stolpec8]]/100</f>
        <v>0</v>
      </c>
      <c r="K32" s="223">
        <f>Tabela1[[#This Row],[Stolpec3]]*Tabela1[[#This Row],[Stolpec9]]</f>
        <v>0</v>
      </c>
      <c r="L32" s="52">
        <f>Tabela1[[#This Row],[Stolpec10]]+Tabela1[[#This Row],[Stolpec10]]*Tabela1[[#This Row],[Stolpec8]]/100</f>
        <v>0</v>
      </c>
    </row>
    <row r="33" spans="1:12" x14ac:dyDescent="0.3">
      <c r="A33" s="55"/>
      <c r="B33" s="199" t="s">
        <v>48</v>
      </c>
      <c r="C33" s="61"/>
      <c r="D33" s="81"/>
      <c r="E33" s="111"/>
      <c r="F33" s="111"/>
      <c r="G33" s="111"/>
      <c r="H33" s="111"/>
      <c r="I33" s="52"/>
      <c r="J33" s="222">
        <f>Tabela1[[#This Row],[Stolpec7]]+Tabela1[[#This Row],[Stolpec7]]*Tabela1[[#This Row],[Stolpec8]]/100</f>
        <v>0</v>
      </c>
      <c r="K33" s="223">
        <f>Tabela1[[#This Row],[Stolpec3]]*Tabela1[[#This Row],[Stolpec9]]</f>
        <v>0</v>
      </c>
      <c r="L33" s="52">
        <f>Tabela1[[#This Row],[Stolpec10]]+Tabela1[[#This Row],[Stolpec10]]*Tabela1[[#This Row],[Stolpec8]]/100</f>
        <v>0</v>
      </c>
    </row>
    <row r="34" spans="1:12" ht="28.8" x14ac:dyDescent="0.3">
      <c r="A34" s="55">
        <v>19</v>
      </c>
      <c r="B34" s="183" t="s">
        <v>49</v>
      </c>
      <c r="C34" s="61" t="s">
        <v>4</v>
      </c>
      <c r="D34" s="62">
        <v>51</v>
      </c>
      <c r="E34" s="111"/>
      <c r="F34" s="111"/>
      <c r="G34" s="111"/>
      <c r="H34" s="111"/>
      <c r="I34" s="51"/>
      <c r="J34" s="222">
        <f>Tabela1[[#This Row],[Stolpec7]]+Tabela1[[#This Row],[Stolpec7]]*Tabela1[[#This Row],[Stolpec8]]/100</f>
        <v>0</v>
      </c>
      <c r="K34" s="223">
        <f>Tabela1[[#This Row],[Stolpec3]]*Tabela1[[#This Row],[Stolpec9]]</f>
        <v>0</v>
      </c>
      <c r="L34" s="52">
        <f>Tabela1[[#This Row],[Stolpec10]]+Tabela1[[#This Row],[Stolpec10]]*Tabela1[[#This Row],[Stolpec8]]/100</f>
        <v>0</v>
      </c>
    </row>
    <row r="35" spans="1:12" ht="28.8" x14ac:dyDescent="0.3">
      <c r="A35" s="55">
        <v>20</v>
      </c>
      <c r="B35" s="184" t="s">
        <v>50</v>
      </c>
      <c r="C35" s="61" t="s">
        <v>4</v>
      </c>
      <c r="D35" s="62">
        <v>20</v>
      </c>
      <c r="E35" s="111"/>
      <c r="F35" s="111"/>
      <c r="G35" s="111"/>
      <c r="H35" s="111"/>
      <c r="I35" s="51"/>
      <c r="J35" s="222">
        <f>Tabela1[[#This Row],[Stolpec7]]+Tabela1[[#This Row],[Stolpec7]]*Tabela1[[#This Row],[Stolpec8]]/100</f>
        <v>0</v>
      </c>
      <c r="K35" s="223">
        <f>Tabela1[[#This Row],[Stolpec3]]*Tabela1[[#This Row],[Stolpec9]]</f>
        <v>0</v>
      </c>
      <c r="L35" s="52">
        <f>Tabela1[[#This Row],[Stolpec10]]+Tabela1[[#This Row],[Stolpec10]]*Tabela1[[#This Row],[Stolpec8]]/100</f>
        <v>0</v>
      </c>
    </row>
    <row r="36" spans="1:12" x14ac:dyDescent="0.3">
      <c r="A36" s="66"/>
      <c r="B36" s="197" t="s">
        <v>51</v>
      </c>
      <c r="C36" s="68"/>
      <c r="D36" s="69"/>
      <c r="E36" s="63"/>
      <c r="F36" s="63"/>
      <c r="G36" s="63"/>
      <c r="H36" s="63"/>
      <c r="I36" s="65"/>
      <c r="J36" s="222"/>
      <c r="K36" s="70">
        <f>SUM(K16:K35)</f>
        <v>0</v>
      </c>
      <c r="L36" s="70">
        <f>SUM(L16:L35)</f>
        <v>0</v>
      </c>
    </row>
    <row r="37" spans="1:12" x14ac:dyDescent="0.3">
      <c r="A37" s="55"/>
      <c r="B37" s="200"/>
      <c r="C37" s="71"/>
      <c r="D37" s="71"/>
      <c r="E37" s="63"/>
      <c r="F37" s="63"/>
      <c r="G37" s="63"/>
      <c r="H37" s="63"/>
      <c r="I37" s="72"/>
      <c r="J37" s="222"/>
      <c r="K37" s="72"/>
      <c r="L37" s="72"/>
    </row>
    <row r="38" spans="1:12" x14ac:dyDescent="0.3">
      <c r="A38" s="55"/>
      <c r="B38" s="199" t="s">
        <v>52</v>
      </c>
      <c r="C38" s="61"/>
      <c r="D38" s="69"/>
      <c r="E38" s="63"/>
      <c r="F38" s="63"/>
      <c r="G38" s="63"/>
      <c r="H38" s="63"/>
      <c r="I38" s="73"/>
      <c r="J38" s="222"/>
      <c r="K38" s="65"/>
      <c r="L38" s="72"/>
    </row>
    <row r="39" spans="1:12" x14ac:dyDescent="0.3">
      <c r="A39" s="55"/>
      <c r="B39" s="198" t="s">
        <v>53</v>
      </c>
      <c r="C39" s="77"/>
      <c r="D39" s="77"/>
      <c r="E39" s="63"/>
      <c r="F39" s="63"/>
      <c r="G39" s="63"/>
      <c r="H39" s="63"/>
      <c r="I39" s="78"/>
      <c r="J39" s="222"/>
      <c r="K39" s="65"/>
      <c r="L39" s="65"/>
    </row>
    <row r="40" spans="1:12" x14ac:dyDescent="0.3">
      <c r="A40" s="55">
        <v>21</v>
      </c>
      <c r="B40" s="183" t="s">
        <v>364</v>
      </c>
      <c r="C40" s="61" t="s">
        <v>4</v>
      </c>
      <c r="D40" s="62">
        <v>3</v>
      </c>
      <c r="E40" s="111"/>
      <c r="F40" s="111"/>
      <c r="G40" s="111"/>
      <c r="H40" s="111"/>
      <c r="I40" s="51"/>
      <c r="J40" s="222">
        <f>Tabela1[[#This Row],[Stolpec7]]+Tabela1[[#This Row],[Stolpec7]]*Tabela1[[#This Row],[Stolpec8]]/100</f>
        <v>0</v>
      </c>
      <c r="K40" s="223">
        <f>Tabela1[[#This Row],[Stolpec3]]*Tabela1[[#This Row],[Stolpec9]]</f>
        <v>0</v>
      </c>
      <c r="L40" s="52">
        <f>Tabela1[[#This Row],[Stolpec10]]+Tabela1[[#This Row],[Stolpec10]]*Tabela1[[#This Row],[Stolpec8]]/100</f>
        <v>0</v>
      </c>
    </row>
    <row r="41" spans="1:12" x14ac:dyDescent="0.3">
      <c r="A41" s="55"/>
      <c r="B41" s="183" t="s">
        <v>366</v>
      </c>
      <c r="C41" s="61" t="s">
        <v>4</v>
      </c>
      <c r="D41" s="62">
        <v>3</v>
      </c>
      <c r="E41" s="111"/>
      <c r="F41" s="111"/>
      <c r="G41" s="111"/>
      <c r="H41" s="111"/>
      <c r="I41" s="51"/>
      <c r="J41" s="222">
        <f>Tabela1[[#This Row],[Stolpec7]]+Tabela1[[#This Row],[Stolpec7]]*Tabela1[[#This Row],[Stolpec8]]/100</f>
        <v>0</v>
      </c>
      <c r="K41" s="223">
        <f>Tabela1[[#This Row],[Stolpec3]]*Tabela1[[#This Row],[Stolpec9]]</f>
        <v>0</v>
      </c>
      <c r="L41" s="52">
        <f>Tabela1[[#This Row],[Stolpec10]]+Tabela1[[#This Row],[Stolpec10]]*Tabela1[[#This Row],[Stolpec8]]/100</f>
        <v>0</v>
      </c>
    </row>
    <row r="42" spans="1:12" x14ac:dyDescent="0.3">
      <c r="A42" s="55"/>
      <c r="B42" s="183" t="s">
        <v>367</v>
      </c>
      <c r="C42" s="61" t="s">
        <v>4</v>
      </c>
      <c r="D42" s="62">
        <v>3</v>
      </c>
      <c r="E42" s="111"/>
      <c r="F42" s="111"/>
      <c r="G42" s="111"/>
      <c r="H42" s="111"/>
      <c r="I42" s="51"/>
      <c r="J42" s="222">
        <f>Tabela1[[#This Row],[Stolpec7]]+Tabela1[[#This Row],[Stolpec7]]*Tabela1[[#This Row],[Stolpec8]]/100</f>
        <v>0</v>
      </c>
      <c r="K42" s="223">
        <f>Tabela1[[#This Row],[Stolpec3]]*Tabela1[[#This Row],[Stolpec9]]</f>
        <v>0</v>
      </c>
      <c r="L42" s="52">
        <f>Tabela1[[#This Row],[Stolpec10]]+Tabela1[[#This Row],[Stolpec10]]*Tabela1[[#This Row],[Stolpec8]]/100</f>
        <v>0</v>
      </c>
    </row>
    <row r="43" spans="1:12" ht="52.35" customHeight="1" x14ac:dyDescent="0.3">
      <c r="A43" s="55">
        <v>22</v>
      </c>
      <c r="B43" s="183" t="s">
        <v>346</v>
      </c>
      <c r="C43" s="61" t="s">
        <v>4</v>
      </c>
      <c r="D43" s="62">
        <v>20</v>
      </c>
      <c r="E43" s="111"/>
      <c r="F43" s="111"/>
      <c r="G43" s="111"/>
      <c r="H43" s="111"/>
      <c r="I43" s="51"/>
      <c r="J43" s="222">
        <f>Tabela1[[#This Row],[Stolpec7]]+Tabela1[[#This Row],[Stolpec7]]*Tabela1[[#This Row],[Stolpec8]]/100</f>
        <v>0</v>
      </c>
      <c r="K43" s="223">
        <f>Tabela1[[#This Row],[Stolpec3]]*Tabela1[[#This Row],[Stolpec9]]</f>
        <v>0</v>
      </c>
      <c r="L43" s="52">
        <f>Tabela1[[#This Row],[Stolpec10]]+Tabela1[[#This Row],[Stolpec10]]*Tabela1[[#This Row],[Stolpec8]]/100</f>
        <v>0</v>
      </c>
    </row>
    <row r="44" spans="1:12" x14ac:dyDescent="0.3">
      <c r="A44" s="66"/>
      <c r="B44" s="197" t="s">
        <v>54</v>
      </c>
      <c r="C44" s="68"/>
      <c r="D44" s="69"/>
      <c r="E44" s="63"/>
      <c r="F44" s="63"/>
      <c r="G44" s="63"/>
      <c r="H44" s="63"/>
      <c r="I44" s="65"/>
      <c r="J44" s="222"/>
      <c r="K44" s="70">
        <f>SUM(K40:K43)</f>
        <v>0</v>
      </c>
      <c r="L44" s="70">
        <f>SUM(L40:L43)</f>
        <v>0</v>
      </c>
    </row>
    <row r="45" spans="1:12" x14ac:dyDescent="0.3">
      <c r="A45" s="55"/>
      <c r="B45" s="71"/>
      <c r="C45" s="71"/>
      <c r="D45" s="71"/>
      <c r="E45" s="63"/>
      <c r="F45" s="63"/>
      <c r="G45" s="63"/>
      <c r="H45" s="63"/>
      <c r="I45" s="72"/>
      <c r="J45" s="222"/>
      <c r="K45" s="72"/>
      <c r="L45" s="72"/>
    </row>
    <row r="46" spans="1:12" x14ac:dyDescent="0.3">
      <c r="A46" s="55"/>
      <c r="B46" s="79" t="s">
        <v>55</v>
      </c>
      <c r="C46" s="61"/>
      <c r="D46" s="82"/>
      <c r="E46" s="63"/>
      <c r="F46" s="63"/>
      <c r="G46" s="63"/>
      <c r="H46" s="63"/>
      <c r="I46" s="65"/>
      <c r="J46" s="222"/>
      <c r="K46" s="65"/>
      <c r="L46" s="65"/>
    </row>
    <row r="47" spans="1:12" x14ac:dyDescent="0.3">
      <c r="A47" s="55"/>
      <c r="B47" s="79" t="s">
        <v>56</v>
      </c>
      <c r="C47" s="61"/>
      <c r="D47" s="74"/>
      <c r="E47" s="63"/>
      <c r="F47" s="63"/>
      <c r="G47" s="63"/>
      <c r="H47" s="63"/>
      <c r="I47" s="65"/>
      <c r="J47" s="222"/>
      <c r="K47" s="64"/>
      <c r="L47" s="65"/>
    </row>
    <row r="48" spans="1:12" ht="28.8" x14ac:dyDescent="0.3">
      <c r="A48" s="55">
        <v>23</v>
      </c>
      <c r="B48" s="60" t="s">
        <v>57</v>
      </c>
      <c r="C48" s="61" t="s">
        <v>5</v>
      </c>
      <c r="D48" s="62">
        <v>31</v>
      </c>
      <c r="E48" s="111"/>
      <c r="F48" s="111"/>
      <c r="G48" s="111"/>
      <c r="H48" s="111"/>
      <c r="I48" s="51"/>
      <c r="J48" s="222">
        <f>Tabela1[[#This Row],[Stolpec7]]+Tabela1[[#This Row],[Stolpec7]]*Tabela1[[#This Row],[Stolpec8]]/100</f>
        <v>0</v>
      </c>
      <c r="K48" s="223">
        <f>Tabela1[[#This Row],[Stolpec3]]*Tabela1[[#This Row],[Stolpec9]]</f>
        <v>0</v>
      </c>
      <c r="L48" s="52">
        <f>Tabela1[[#This Row],[Stolpec10]]+Tabela1[[#This Row],[Stolpec10]]*Tabela1[[#This Row],[Stolpec8]]/100</f>
        <v>0</v>
      </c>
    </row>
    <row r="49" spans="1:12" ht="57.6" x14ac:dyDescent="0.3">
      <c r="A49" s="55">
        <v>24</v>
      </c>
      <c r="B49" s="59" t="s">
        <v>58</v>
      </c>
      <c r="C49" s="61" t="s">
        <v>15</v>
      </c>
      <c r="D49" s="62">
        <v>31</v>
      </c>
      <c r="E49" s="111"/>
      <c r="F49" s="111"/>
      <c r="G49" s="111"/>
      <c r="H49" s="111"/>
      <c r="I49" s="51"/>
      <c r="J49" s="222">
        <f>Tabela1[[#This Row],[Stolpec7]]+Tabela1[[#This Row],[Stolpec7]]*Tabela1[[#This Row],[Stolpec8]]/100</f>
        <v>0</v>
      </c>
      <c r="K49" s="223">
        <f>Tabela1[[#This Row],[Stolpec3]]*Tabela1[[#This Row],[Stolpec9]]</f>
        <v>0</v>
      </c>
      <c r="L49" s="52">
        <f>Tabela1[[#This Row],[Stolpec10]]+Tabela1[[#This Row],[Stolpec10]]*Tabela1[[#This Row],[Stolpec8]]/100</f>
        <v>0</v>
      </c>
    </row>
    <row r="50" spans="1:12" x14ac:dyDescent="0.3">
      <c r="A50" s="55"/>
      <c r="B50" s="79" t="s">
        <v>59</v>
      </c>
      <c r="C50" s="61"/>
      <c r="D50" s="69"/>
      <c r="E50" s="63"/>
      <c r="F50" s="63"/>
      <c r="G50" s="63"/>
      <c r="H50" s="63"/>
      <c r="I50" s="65"/>
      <c r="J50" s="222"/>
      <c r="K50" s="223"/>
      <c r="L50" s="52">
        <f>Tabela1[[#This Row],[Stolpec10]]+Tabela1[[#This Row],[Stolpec10]]*Tabela1[[#This Row],[Stolpec8]]/100</f>
        <v>0</v>
      </c>
    </row>
    <row r="51" spans="1:12" ht="86.4" x14ac:dyDescent="0.3">
      <c r="A51" s="55">
        <v>25</v>
      </c>
      <c r="B51" s="60" t="s">
        <v>60</v>
      </c>
      <c r="C51" s="61" t="s">
        <v>5</v>
      </c>
      <c r="D51" s="62">
        <v>28</v>
      </c>
      <c r="E51" s="111"/>
      <c r="F51" s="111"/>
      <c r="G51" s="111"/>
      <c r="H51" s="111"/>
      <c r="I51" s="52"/>
      <c r="J51" s="222">
        <f>Tabela1[[#This Row],[Stolpec7]]+Tabela1[[#This Row],[Stolpec7]]*Tabela1[[#This Row],[Stolpec8]]/100</f>
        <v>0</v>
      </c>
      <c r="K51" s="223">
        <f>Tabela1[[#This Row],[Stolpec3]]*Tabela1[[#This Row],[Stolpec9]]</f>
        <v>0</v>
      </c>
      <c r="L51" s="52">
        <f>Tabela1[[#This Row],[Stolpec10]]+Tabela1[[#This Row],[Stolpec10]]*Tabela1[[#This Row],[Stolpec8]]/100</f>
        <v>0</v>
      </c>
    </row>
    <row r="52" spans="1:12" ht="43.2" x14ac:dyDescent="0.3">
      <c r="A52" s="55">
        <v>26</v>
      </c>
      <c r="B52" s="183" t="s">
        <v>411</v>
      </c>
      <c r="C52" s="61" t="s">
        <v>15</v>
      </c>
      <c r="D52" s="62">
        <v>34</v>
      </c>
      <c r="E52" s="111"/>
      <c r="F52" s="111"/>
      <c r="G52" s="111"/>
      <c r="H52" s="111"/>
      <c r="I52" s="51"/>
      <c r="J52" s="222">
        <f>Tabela1[[#This Row],[Stolpec7]]+Tabela1[[#This Row],[Stolpec7]]*Tabela1[[#This Row],[Stolpec8]]/100</f>
        <v>0</v>
      </c>
      <c r="K52" s="223">
        <f>Tabela1[[#This Row],[Stolpec3]]*Tabela1[[#This Row],[Stolpec9]]</f>
        <v>0</v>
      </c>
      <c r="L52" s="52">
        <f>Tabela1[[#This Row],[Stolpec10]]+Tabela1[[#This Row],[Stolpec10]]*Tabela1[[#This Row],[Stolpec8]]/100</f>
        <v>0</v>
      </c>
    </row>
    <row r="53" spans="1:12" ht="72" x14ac:dyDescent="0.3">
      <c r="A53" s="55">
        <v>27</v>
      </c>
      <c r="B53" s="60" t="s">
        <v>61</v>
      </c>
      <c r="C53" s="61" t="s">
        <v>15</v>
      </c>
      <c r="D53" s="62">
        <v>18</v>
      </c>
      <c r="E53" s="111"/>
      <c r="F53" s="111"/>
      <c r="G53" s="111"/>
      <c r="H53" s="111"/>
      <c r="I53" s="51"/>
      <c r="J53" s="222">
        <f>Tabela1[[#This Row],[Stolpec7]]+Tabela1[[#This Row],[Stolpec7]]*Tabela1[[#This Row],[Stolpec8]]/100</f>
        <v>0</v>
      </c>
      <c r="K53" s="223">
        <f>Tabela1[[#This Row],[Stolpec3]]*Tabela1[[#This Row],[Stolpec9]]</f>
        <v>0</v>
      </c>
      <c r="L53" s="52">
        <f>Tabela1[[#This Row],[Stolpec10]]+Tabela1[[#This Row],[Stolpec10]]*Tabela1[[#This Row],[Stolpec8]]/100</f>
        <v>0</v>
      </c>
    </row>
    <row r="54" spans="1:12" ht="43.2" x14ac:dyDescent="0.3">
      <c r="A54" s="55">
        <v>28</v>
      </c>
      <c r="B54" s="183" t="s">
        <v>412</v>
      </c>
      <c r="C54" s="61" t="s">
        <v>15</v>
      </c>
      <c r="D54" s="62">
        <v>41</v>
      </c>
      <c r="E54" s="111"/>
      <c r="F54" s="111"/>
      <c r="G54" s="111"/>
      <c r="H54" s="111"/>
      <c r="I54" s="51"/>
      <c r="J54" s="222">
        <f>Tabela1[[#This Row],[Stolpec7]]+Tabela1[[#This Row],[Stolpec7]]*Tabela1[[#This Row],[Stolpec8]]/100</f>
        <v>0</v>
      </c>
      <c r="K54" s="223">
        <f>Tabela1[[#This Row],[Stolpec3]]*Tabela1[[#This Row],[Stolpec9]]</f>
        <v>0</v>
      </c>
      <c r="L54" s="52">
        <f>Tabela1[[#This Row],[Stolpec10]]+Tabela1[[#This Row],[Stolpec10]]*Tabela1[[#This Row],[Stolpec8]]/100</f>
        <v>0</v>
      </c>
    </row>
    <row r="55" spans="1:12" x14ac:dyDescent="0.3">
      <c r="A55" s="55">
        <v>29</v>
      </c>
      <c r="B55" s="60" t="s">
        <v>62</v>
      </c>
      <c r="C55" s="61" t="s">
        <v>5</v>
      </c>
      <c r="D55" s="62">
        <v>18</v>
      </c>
      <c r="E55" s="111"/>
      <c r="F55" s="111"/>
      <c r="G55" s="111"/>
      <c r="H55" s="111"/>
      <c r="I55" s="51"/>
      <c r="J55" s="222">
        <f>Tabela1[[#This Row],[Stolpec7]]+Tabela1[[#This Row],[Stolpec7]]*Tabela1[[#This Row],[Stolpec8]]/100</f>
        <v>0</v>
      </c>
      <c r="K55" s="223">
        <f>Tabela1[[#This Row],[Stolpec3]]*Tabela1[[#This Row],[Stolpec9]]</f>
        <v>0</v>
      </c>
      <c r="L55" s="52">
        <f>Tabela1[[#This Row],[Stolpec10]]+Tabela1[[#This Row],[Stolpec10]]*Tabela1[[#This Row],[Stolpec8]]/100</f>
        <v>0</v>
      </c>
    </row>
    <row r="56" spans="1:12" x14ac:dyDescent="0.3">
      <c r="A56" s="55"/>
      <c r="B56" s="79" t="s">
        <v>63</v>
      </c>
      <c r="C56" s="61"/>
      <c r="D56" s="81"/>
      <c r="E56" s="63"/>
      <c r="F56" s="63"/>
      <c r="G56" s="63"/>
      <c r="H56" s="63"/>
      <c r="I56" s="65"/>
      <c r="J56" s="222"/>
      <c r="K56" s="223"/>
      <c r="L56" s="65"/>
    </row>
    <row r="57" spans="1:12" ht="57.6" x14ac:dyDescent="0.3">
      <c r="A57" s="55">
        <v>30</v>
      </c>
      <c r="B57" s="60" t="s">
        <v>64</v>
      </c>
      <c r="C57" s="61" t="s">
        <v>4</v>
      </c>
      <c r="D57" s="62">
        <v>18</v>
      </c>
      <c r="E57" s="111"/>
      <c r="F57" s="111"/>
      <c r="G57" s="111"/>
      <c r="H57" s="111"/>
      <c r="I57" s="51"/>
      <c r="J57" s="222">
        <f>Tabela1[[#This Row],[Stolpec7]]+Tabela1[[#This Row],[Stolpec7]]*Tabela1[[#This Row],[Stolpec8]]/100</f>
        <v>0</v>
      </c>
      <c r="K57" s="223">
        <f>Tabela1[[#This Row],[Stolpec3]]*Tabela1[[#This Row],[Stolpec9]]</f>
        <v>0</v>
      </c>
      <c r="L57" s="52">
        <f>Tabela1[[#This Row],[Stolpec10]]+Tabela1[[#This Row],[Stolpec10]]*Tabela1[[#This Row],[Stolpec8]]/100</f>
        <v>0</v>
      </c>
    </row>
    <row r="58" spans="1:12" x14ac:dyDescent="0.3">
      <c r="A58" s="55">
        <v>31</v>
      </c>
      <c r="B58" s="60" t="s">
        <v>65</v>
      </c>
      <c r="C58" s="61" t="s">
        <v>4</v>
      </c>
      <c r="D58" s="62">
        <v>10</v>
      </c>
      <c r="E58" s="111"/>
      <c r="F58" s="111"/>
      <c r="G58" s="111"/>
      <c r="H58" s="111"/>
      <c r="I58" s="51"/>
      <c r="J58" s="222">
        <f>Tabela1[[#This Row],[Stolpec7]]+Tabela1[[#This Row],[Stolpec7]]*Tabela1[[#This Row],[Stolpec8]]/100</f>
        <v>0</v>
      </c>
      <c r="K58" s="223">
        <f>Tabela1[[#This Row],[Stolpec3]]*Tabela1[[#This Row],[Stolpec9]]</f>
        <v>0</v>
      </c>
      <c r="L58" s="52">
        <f>Tabela1[[#This Row],[Stolpec10]]+Tabela1[[#This Row],[Stolpec10]]*Tabela1[[#This Row],[Stolpec8]]/100</f>
        <v>0</v>
      </c>
    </row>
    <row r="59" spans="1:12" x14ac:dyDescent="0.3">
      <c r="A59" s="55"/>
      <c r="B59" s="67" t="s">
        <v>66</v>
      </c>
      <c r="C59" s="61"/>
      <c r="D59" s="76"/>
      <c r="E59" s="63"/>
      <c r="F59" s="63"/>
      <c r="G59" s="63"/>
      <c r="H59" s="63"/>
      <c r="I59" s="65"/>
      <c r="J59" s="222"/>
      <c r="K59" s="223"/>
      <c r="L59" s="52"/>
    </row>
    <row r="60" spans="1:12" ht="28.8" x14ac:dyDescent="0.3">
      <c r="A60" s="55">
        <v>32</v>
      </c>
      <c r="B60" s="183" t="s">
        <v>67</v>
      </c>
      <c r="C60" s="61" t="s">
        <v>15</v>
      </c>
      <c r="D60" s="74">
        <v>15</v>
      </c>
      <c r="E60" s="111"/>
      <c r="F60" s="111"/>
      <c r="G60" s="111"/>
      <c r="H60" s="111"/>
      <c r="I60" s="52"/>
      <c r="J60" s="222">
        <f>Tabela1[[#This Row],[Stolpec7]]+Tabela1[[#This Row],[Stolpec7]]*Tabela1[[#This Row],[Stolpec8]]/100</f>
        <v>0</v>
      </c>
      <c r="K60" s="223">
        <f>Tabela1[[#This Row],[Stolpec3]]*Tabela1[[#This Row],[Stolpec9]]</f>
        <v>0</v>
      </c>
      <c r="L60" s="52">
        <f>Tabela1[[#This Row],[Stolpec10]]+Tabela1[[#This Row],[Stolpec10]]*Tabela1[[#This Row],[Stolpec8]]/100</f>
        <v>0</v>
      </c>
    </row>
    <row r="61" spans="1:12" ht="28.8" x14ac:dyDescent="0.3">
      <c r="A61" s="55">
        <v>33</v>
      </c>
      <c r="B61" s="183" t="s">
        <v>68</v>
      </c>
      <c r="C61" s="61" t="s">
        <v>5</v>
      </c>
      <c r="D61" s="62">
        <v>94</v>
      </c>
      <c r="E61" s="111"/>
      <c r="F61" s="111"/>
      <c r="G61" s="111"/>
      <c r="H61" s="111"/>
      <c r="I61" s="51"/>
      <c r="J61" s="222">
        <f>Tabela1[[#This Row],[Stolpec7]]+Tabela1[[#This Row],[Stolpec7]]*Tabela1[[#This Row],[Stolpec8]]/100</f>
        <v>0</v>
      </c>
      <c r="K61" s="223">
        <f>Tabela1[[#This Row],[Stolpec3]]*Tabela1[[#This Row],[Stolpec9]]</f>
        <v>0</v>
      </c>
      <c r="L61" s="52">
        <f>Tabela1[[#This Row],[Stolpec10]]+Tabela1[[#This Row],[Stolpec10]]*Tabela1[[#This Row],[Stolpec8]]/100</f>
        <v>0</v>
      </c>
    </row>
    <row r="62" spans="1:12" ht="28.8" x14ac:dyDescent="0.3">
      <c r="A62" s="55">
        <v>37</v>
      </c>
      <c r="B62" s="60" t="s">
        <v>69</v>
      </c>
      <c r="C62" s="61" t="s">
        <v>4</v>
      </c>
      <c r="D62" s="62">
        <v>5</v>
      </c>
      <c r="E62" s="111"/>
      <c r="F62" s="111"/>
      <c r="G62" s="111"/>
      <c r="H62" s="111"/>
      <c r="I62" s="51"/>
      <c r="J62" s="222">
        <f>Tabela1[[#This Row],[Stolpec7]]+Tabela1[[#This Row],[Stolpec7]]*Tabela1[[#This Row],[Stolpec8]]/100</f>
        <v>0</v>
      </c>
      <c r="K62" s="223">
        <f>Tabela1[[#This Row],[Stolpec3]]*Tabela1[[#This Row],[Stolpec9]]</f>
        <v>0</v>
      </c>
      <c r="L62" s="52">
        <f>Tabela1[[#This Row],[Stolpec10]]+Tabela1[[#This Row],[Stolpec10]]*Tabela1[[#This Row],[Stolpec8]]/100</f>
        <v>0</v>
      </c>
    </row>
    <row r="63" spans="1:12" ht="28.8" x14ac:dyDescent="0.3">
      <c r="A63" s="55">
        <v>34</v>
      </c>
      <c r="B63" s="183" t="s">
        <v>70</v>
      </c>
      <c r="C63" s="61" t="s">
        <v>5</v>
      </c>
      <c r="D63" s="62">
        <v>5</v>
      </c>
      <c r="E63" s="111"/>
      <c r="F63" s="111"/>
      <c r="G63" s="111"/>
      <c r="H63" s="111"/>
      <c r="I63" s="51"/>
      <c r="J63" s="222">
        <f>Tabela1[[#This Row],[Stolpec7]]+Tabela1[[#This Row],[Stolpec7]]*Tabela1[[#This Row],[Stolpec8]]/100</f>
        <v>0</v>
      </c>
      <c r="K63" s="223">
        <f>Tabela1[[#This Row],[Stolpec3]]*Tabela1[[#This Row],[Stolpec9]]</f>
        <v>0</v>
      </c>
      <c r="L63" s="52">
        <f>Tabela1[[#This Row],[Stolpec10]]+Tabela1[[#This Row],[Stolpec10]]*Tabela1[[#This Row],[Stolpec8]]/100</f>
        <v>0</v>
      </c>
    </row>
    <row r="64" spans="1:12" x14ac:dyDescent="0.3">
      <c r="A64" s="55"/>
      <c r="B64" s="79" t="s">
        <v>71</v>
      </c>
      <c r="C64" s="83"/>
      <c r="D64" s="83"/>
      <c r="E64" s="63"/>
      <c r="F64" s="63"/>
      <c r="G64" s="63"/>
      <c r="H64" s="63"/>
      <c r="I64" s="64"/>
      <c r="J64" s="222"/>
      <c r="K64" s="223"/>
      <c r="L64" s="52"/>
    </row>
    <row r="65" spans="1:12" ht="28.8" x14ac:dyDescent="0.3">
      <c r="A65" s="55">
        <v>35</v>
      </c>
      <c r="B65" s="60" t="s">
        <v>72</v>
      </c>
      <c r="C65" s="61" t="s">
        <v>15</v>
      </c>
      <c r="D65" s="62">
        <v>5</v>
      </c>
      <c r="E65" s="111"/>
      <c r="F65" s="111"/>
      <c r="G65" s="111"/>
      <c r="H65" s="111"/>
      <c r="I65" s="51"/>
      <c r="J65" s="222">
        <f>Tabela1[[#This Row],[Stolpec7]]+Tabela1[[#This Row],[Stolpec7]]*Tabela1[[#This Row],[Stolpec8]]/100</f>
        <v>0</v>
      </c>
      <c r="K65" s="223">
        <f>Tabela1[[#This Row],[Stolpec3]]*Tabela1[[#This Row],[Stolpec9]]</f>
        <v>0</v>
      </c>
      <c r="L65" s="52">
        <f>Tabela1[[#This Row],[Stolpec10]]+Tabela1[[#This Row],[Stolpec10]]*Tabela1[[#This Row],[Stolpec8]]/100</f>
        <v>0</v>
      </c>
    </row>
    <row r="66" spans="1:12" ht="28.8" x14ac:dyDescent="0.3">
      <c r="A66" s="55">
        <v>36</v>
      </c>
      <c r="B66" s="183" t="s">
        <v>73</v>
      </c>
      <c r="C66" s="61" t="s">
        <v>5</v>
      </c>
      <c r="D66" s="62">
        <v>5</v>
      </c>
      <c r="E66" s="111"/>
      <c r="F66" s="111"/>
      <c r="G66" s="111"/>
      <c r="H66" s="111"/>
      <c r="I66" s="51"/>
      <c r="J66" s="222">
        <f>Tabela1[[#This Row],[Stolpec7]]+Tabela1[[#This Row],[Stolpec7]]*Tabela1[[#This Row],[Stolpec8]]/100</f>
        <v>0</v>
      </c>
      <c r="K66" s="223">
        <f>Tabela1[[#This Row],[Stolpec3]]*Tabela1[[#This Row],[Stolpec9]]</f>
        <v>0</v>
      </c>
      <c r="L66" s="52">
        <f>Tabela1[[#This Row],[Stolpec10]]+Tabela1[[#This Row],[Stolpec10]]*Tabela1[[#This Row],[Stolpec8]]/100</f>
        <v>0</v>
      </c>
    </row>
    <row r="67" spans="1:12" x14ac:dyDescent="0.3">
      <c r="A67" s="55"/>
      <c r="B67" s="79" t="s">
        <v>74</v>
      </c>
      <c r="C67" s="68"/>
      <c r="D67" s="69"/>
      <c r="E67" s="63"/>
      <c r="F67" s="63"/>
      <c r="G67" s="63"/>
      <c r="H67" s="63"/>
      <c r="I67" s="65"/>
      <c r="J67" s="222"/>
      <c r="K67" s="70">
        <f>SUM(K47:K66)</f>
        <v>0</v>
      </c>
      <c r="L67" s="70">
        <f>SUM(L47:L66)</f>
        <v>0</v>
      </c>
    </row>
    <row r="68" spans="1:12" x14ac:dyDescent="0.3">
      <c r="A68" s="55"/>
      <c r="B68" s="84"/>
      <c r="C68" s="68"/>
      <c r="D68" s="69"/>
      <c r="E68" s="63"/>
      <c r="F68" s="63"/>
      <c r="G68" s="63"/>
      <c r="H68" s="63"/>
      <c r="I68" s="73"/>
      <c r="J68" s="222"/>
      <c r="K68" s="65"/>
      <c r="L68" s="85"/>
    </row>
    <row r="69" spans="1:12" x14ac:dyDescent="0.3">
      <c r="A69" s="55"/>
      <c r="B69" s="67" t="s">
        <v>75</v>
      </c>
      <c r="C69" s="61"/>
      <c r="D69" s="76"/>
      <c r="E69" s="63"/>
      <c r="F69" s="63"/>
      <c r="G69" s="63"/>
      <c r="H69" s="63"/>
      <c r="I69" s="65"/>
      <c r="J69" s="222"/>
      <c r="K69" s="65"/>
      <c r="L69" s="65"/>
    </row>
    <row r="70" spans="1:12" ht="28.8" x14ac:dyDescent="0.3">
      <c r="A70" s="55">
        <v>37</v>
      </c>
      <c r="B70" s="183" t="s">
        <v>76</v>
      </c>
      <c r="C70" s="61" t="s">
        <v>15</v>
      </c>
      <c r="D70" s="62">
        <v>66</v>
      </c>
      <c r="E70" s="111"/>
      <c r="F70" s="111"/>
      <c r="G70" s="111"/>
      <c r="H70" s="111"/>
      <c r="I70" s="51"/>
      <c r="J70" s="222">
        <f>Tabela1[[#This Row],[Stolpec7]]+Tabela1[[#This Row],[Stolpec7]]*Tabela1[[#This Row],[Stolpec8]]/100</f>
        <v>0</v>
      </c>
      <c r="K70" s="223">
        <f>Tabela1[[#This Row],[Stolpec3]]*Tabela1[[#This Row],[Stolpec9]]</f>
        <v>0</v>
      </c>
      <c r="L70" s="52">
        <f>Tabela1[[#This Row],[Stolpec10]]+Tabela1[[#This Row],[Stolpec10]]*Tabela1[[#This Row],[Stolpec8]]/100</f>
        <v>0</v>
      </c>
    </row>
    <row r="71" spans="1:12" x14ac:dyDescent="0.3">
      <c r="A71" s="55">
        <v>38</v>
      </c>
      <c r="B71" s="60" t="s">
        <v>77</v>
      </c>
      <c r="C71" s="61" t="s">
        <v>4</v>
      </c>
      <c r="D71" s="62">
        <v>10</v>
      </c>
      <c r="E71" s="111"/>
      <c r="F71" s="111"/>
      <c r="G71" s="111"/>
      <c r="H71" s="111"/>
      <c r="I71" s="51"/>
      <c r="J71" s="222">
        <f>Tabela1[[#This Row],[Stolpec7]]+Tabela1[[#This Row],[Stolpec7]]*Tabela1[[#This Row],[Stolpec8]]/100</f>
        <v>0</v>
      </c>
      <c r="K71" s="223">
        <f>Tabela1[[#This Row],[Stolpec3]]*Tabela1[[#This Row],[Stolpec9]]</f>
        <v>0</v>
      </c>
      <c r="L71" s="52">
        <f>Tabela1[[#This Row],[Stolpec10]]+Tabela1[[#This Row],[Stolpec10]]*Tabela1[[#This Row],[Stolpec8]]/100</f>
        <v>0</v>
      </c>
    </row>
    <row r="72" spans="1:12" x14ac:dyDescent="0.3">
      <c r="A72" s="55"/>
      <c r="B72" s="79" t="s">
        <v>78</v>
      </c>
      <c r="C72" s="86"/>
      <c r="D72" s="86"/>
      <c r="E72" s="63"/>
      <c r="F72" s="63"/>
      <c r="G72" s="63"/>
      <c r="H72" s="63"/>
      <c r="I72" s="65"/>
      <c r="J72" s="222">
        <f>Tabela1[[#This Row],[Stolpec7]]+Tabela1[[#This Row],[Stolpec7]]*Tabela1[[#This Row],[Stolpec8]]/100</f>
        <v>0</v>
      </c>
      <c r="K72" s="223">
        <f>Tabela1[[#This Row],[Stolpec3]]*Tabela1[[#This Row],[Stolpec9]]</f>
        <v>0</v>
      </c>
      <c r="L72" s="52">
        <f>Tabela1[[#This Row],[Stolpec10]]+Tabela1[[#This Row],[Stolpec10]]*Tabela1[[#This Row],[Stolpec8]]/100</f>
        <v>0</v>
      </c>
    </row>
    <row r="73" spans="1:12" ht="28.8" x14ac:dyDescent="0.3">
      <c r="A73" s="55">
        <v>39</v>
      </c>
      <c r="B73" s="60" t="s">
        <v>79</v>
      </c>
      <c r="C73" s="54" t="s">
        <v>5</v>
      </c>
      <c r="D73" s="54">
        <v>100</v>
      </c>
      <c r="E73" s="111"/>
      <c r="F73" s="111"/>
      <c r="G73" s="111"/>
      <c r="H73" s="111"/>
      <c r="I73" s="52"/>
      <c r="J73" s="222">
        <f>Tabela1[[#This Row],[Stolpec7]]+Tabela1[[#This Row],[Stolpec7]]*Tabela1[[#This Row],[Stolpec8]]/100</f>
        <v>0</v>
      </c>
      <c r="K73" s="223">
        <f>Tabela1[[#This Row],[Stolpec3]]*Tabela1[[#This Row],[Stolpec9]]</f>
        <v>0</v>
      </c>
      <c r="L73" s="52">
        <f>Tabela1[[#This Row],[Stolpec10]]+Tabela1[[#This Row],[Stolpec10]]*Tabela1[[#This Row],[Stolpec8]]/100</f>
        <v>0</v>
      </c>
    </row>
    <row r="74" spans="1:12" ht="43.2" x14ac:dyDescent="0.3">
      <c r="A74" s="55">
        <v>40</v>
      </c>
      <c r="B74" s="60" t="s">
        <v>80</v>
      </c>
      <c r="C74" s="54" t="s">
        <v>15</v>
      </c>
      <c r="D74" s="54">
        <v>20</v>
      </c>
      <c r="E74" s="111"/>
      <c r="F74" s="111"/>
      <c r="G74" s="111"/>
      <c r="H74" s="111"/>
      <c r="I74" s="52"/>
      <c r="J74" s="222">
        <f>Tabela1[[#This Row],[Stolpec7]]+Tabela1[[#This Row],[Stolpec7]]*Tabela1[[#This Row],[Stolpec8]]/100</f>
        <v>0</v>
      </c>
      <c r="K74" s="223">
        <f>Tabela1[[#This Row],[Stolpec3]]*Tabela1[[#This Row],[Stolpec9]]</f>
        <v>0</v>
      </c>
      <c r="L74" s="52">
        <f>Tabela1[[#This Row],[Stolpec10]]+Tabela1[[#This Row],[Stolpec10]]*Tabela1[[#This Row],[Stolpec8]]/100</f>
        <v>0</v>
      </c>
    </row>
    <row r="75" spans="1:12" ht="57.6" x14ac:dyDescent="0.3">
      <c r="A75" s="55">
        <v>41</v>
      </c>
      <c r="B75" s="60" t="s">
        <v>81</v>
      </c>
      <c r="C75" s="61" t="s">
        <v>4</v>
      </c>
      <c r="D75" s="62">
        <v>104</v>
      </c>
      <c r="E75" s="111"/>
      <c r="F75" s="111"/>
      <c r="G75" s="111"/>
      <c r="H75" s="111"/>
      <c r="I75" s="51"/>
      <c r="J75" s="222">
        <f>Tabela1[[#This Row],[Stolpec7]]+Tabela1[[#This Row],[Stolpec7]]*Tabela1[[#This Row],[Stolpec8]]/100</f>
        <v>0</v>
      </c>
      <c r="K75" s="223">
        <f>Tabela1[[#This Row],[Stolpec3]]*Tabela1[[#This Row],[Stolpec9]]</f>
        <v>0</v>
      </c>
      <c r="L75" s="52">
        <f>Tabela1[[#This Row],[Stolpec10]]+Tabela1[[#This Row],[Stolpec10]]*Tabela1[[#This Row],[Stolpec8]]/100</f>
        <v>0</v>
      </c>
    </row>
    <row r="76" spans="1:12" ht="47.55" customHeight="1" x14ac:dyDescent="0.3">
      <c r="A76" s="55">
        <v>42</v>
      </c>
      <c r="B76" s="60" t="s">
        <v>82</v>
      </c>
      <c r="C76" s="61" t="s">
        <v>15</v>
      </c>
      <c r="D76" s="62">
        <v>70</v>
      </c>
      <c r="E76" s="111"/>
      <c r="F76" s="111"/>
      <c r="G76" s="111"/>
      <c r="H76" s="111"/>
      <c r="I76" s="51"/>
      <c r="J76" s="222">
        <f>Tabela1[[#This Row],[Stolpec7]]+Tabela1[[#This Row],[Stolpec7]]*Tabela1[[#This Row],[Stolpec8]]/100</f>
        <v>0</v>
      </c>
      <c r="K76" s="223">
        <f>Tabela1[[#This Row],[Stolpec3]]*Tabela1[[#This Row],[Stolpec9]]</f>
        <v>0</v>
      </c>
      <c r="L76" s="52">
        <f>Tabela1[[#This Row],[Stolpec10]]+Tabela1[[#This Row],[Stolpec10]]*Tabela1[[#This Row],[Stolpec8]]/100</f>
        <v>0</v>
      </c>
    </row>
    <row r="77" spans="1:12" ht="28.8" x14ac:dyDescent="0.3">
      <c r="A77" s="55">
        <v>43</v>
      </c>
      <c r="B77" s="60" t="s">
        <v>83</v>
      </c>
      <c r="C77" s="61" t="s">
        <v>5</v>
      </c>
      <c r="D77" s="62">
        <v>75</v>
      </c>
      <c r="E77" s="111"/>
      <c r="F77" s="111"/>
      <c r="G77" s="111"/>
      <c r="H77" s="111"/>
      <c r="I77" s="51"/>
      <c r="J77" s="222">
        <f>Tabela1[[#This Row],[Stolpec7]]+Tabela1[[#This Row],[Stolpec7]]*Tabela1[[#This Row],[Stolpec8]]/100</f>
        <v>0</v>
      </c>
      <c r="K77" s="223">
        <f>Tabela1[[#This Row],[Stolpec3]]*Tabela1[[#This Row],[Stolpec9]]</f>
        <v>0</v>
      </c>
      <c r="L77" s="52">
        <f>Tabela1[[#This Row],[Stolpec10]]+Tabela1[[#This Row],[Stolpec10]]*Tabela1[[#This Row],[Stolpec8]]/100</f>
        <v>0</v>
      </c>
    </row>
    <row r="78" spans="1:12" ht="43.2" x14ac:dyDescent="0.3">
      <c r="A78" s="55">
        <v>44</v>
      </c>
      <c r="B78" s="60" t="s">
        <v>84</v>
      </c>
      <c r="C78" s="61" t="s">
        <v>15</v>
      </c>
      <c r="D78" s="62">
        <v>29</v>
      </c>
      <c r="E78" s="111"/>
      <c r="F78" s="111"/>
      <c r="G78" s="111"/>
      <c r="H78" s="111"/>
      <c r="I78" s="51"/>
      <c r="J78" s="222">
        <f>Tabela1[[#This Row],[Stolpec7]]+Tabela1[[#This Row],[Stolpec7]]*Tabela1[[#This Row],[Stolpec8]]/100</f>
        <v>0</v>
      </c>
      <c r="K78" s="223">
        <f>Tabela1[[#This Row],[Stolpec3]]*Tabela1[[#This Row],[Stolpec9]]</f>
        <v>0</v>
      </c>
      <c r="L78" s="52">
        <f>Tabela1[[#This Row],[Stolpec10]]+Tabela1[[#This Row],[Stolpec10]]*Tabela1[[#This Row],[Stolpec8]]/100</f>
        <v>0</v>
      </c>
    </row>
    <row r="79" spans="1:12" ht="43.2" x14ac:dyDescent="0.3">
      <c r="A79" s="55">
        <v>45</v>
      </c>
      <c r="B79" s="60" t="s">
        <v>85</v>
      </c>
      <c r="C79" s="61" t="s">
        <v>5</v>
      </c>
      <c r="D79" s="62">
        <v>86</v>
      </c>
      <c r="E79" s="111"/>
      <c r="F79" s="111"/>
      <c r="G79" s="111"/>
      <c r="H79" s="111"/>
      <c r="I79" s="51"/>
      <c r="J79" s="222">
        <f>Tabela1[[#This Row],[Stolpec7]]+Tabela1[[#This Row],[Stolpec7]]*Tabela1[[#This Row],[Stolpec8]]/100</f>
        <v>0</v>
      </c>
      <c r="K79" s="223">
        <f>Tabela1[[#This Row],[Stolpec3]]*Tabela1[[#This Row],[Stolpec9]]</f>
        <v>0</v>
      </c>
      <c r="L79" s="52">
        <f>Tabela1[[#This Row],[Stolpec10]]+Tabela1[[#This Row],[Stolpec10]]*Tabela1[[#This Row],[Stolpec8]]/100</f>
        <v>0</v>
      </c>
    </row>
    <row r="80" spans="1:12" ht="55.8" customHeight="1" x14ac:dyDescent="0.3">
      <c r="A80" s="55">
        <v>46</v>
      </c>
      <c r="B80" s="60" t="s">
        <v>86</v>
      </c>
      <c r="C80" s="61" t="s">
        <v>5</v>
      </c>
      <c r="D80" s="62">
        <v>12</v>
      </c>
      <c r="E80" s="111"/>
      <c r="F80" s="111"/>
      <c r="G80" s="111"/>
      <c r="H80" s="111"/>
      <c r="I80" s="51"/>
      <c r="J80" s="222">
        <f>Tabela1[[#This Row],[Stolpec7]]+Tabela1[[#This Row],[Stolpec7]]*Tabela1[[#This Row],[Stolpec8]]/100</f>
        <v>0</v>
      </c>
      <c r="K80" s="223">
        <f>Tabela1[[#This Row],[Stolpec3]]*Tabela1[[#This Row],[Stolpec9]]</f>
        <v>0</v>
      </c>
      <c r="L80" s="52">
        <f>Tabela1[[#This Row],[Stolpec10]]+Tabela1[[#This Row],[Stolpec10]]*Tabela1[[#This Row],[Stolpec8]]/100</f>
        <v>0</v>
      </c>
    </row>
    <row r="81" spans="1:12" x14ac:dyDescent="0.3">
      <c r="A81" s="55"/>
      <c r="B81" s="79" t="s">
        <v>87</v>
      </c>
      <c r="C81" s="68"/>
      <c r="D81" s="69"/>
      <c r="E81" s="63"/>
      <c r="F81" s="63"/>
      <c r="G81" s="63"/>
      <c r="H81" s="63"/>
      <c r="I81" s="73"/>
      <c r="J81" s="222"/>
      <c r="K81" s="70">
        <f>SUM(K70:K80)</f>
        <v>0</v>
      </c>
      <c r="L81" s="70">
        <f>SUM(L70:L80)</f>
        <v>0</v>
      </c>
    </row>
    <row r="82" spans="1:12" x14ac:dyDescent="0.3">
      <c r="A82" s="55"/>
      <c r="B82" s="84"/>
      <c r="C82" s="68"/>
      <c r="D82" s="69"/>
      <c r="E82" s="63"/>
      <c r="F82" s="63"/>
      <c r="G82" s="63"/>
      <c r="H82" s="63"/>
      <c r="I82" s="73"/>
      <c r="J82" s="222"/>
      <c r="K82" s="87"/>
      <c r="L82" s="85"/>
    </row>
    <row r="83" spans="1:12" x14ac:dyDescent="0.3">
      <c r="A83" s="55"/>
      <c r="B83" s="67" t="s">
        <v>88</v>
      </c>
      <c r="C83" s="61"/>
      <c r="D83" s="76"/>
      <c r="E83" s="63"/>
      <c r="F83" s="63"/>
      <c r="G83" s="63"/>
      <c r="H83" s="63"/>
      <c r="I83" s="65"/>
      <c r="J83" s="222"/>
      <c r="K83" s="65"/>
      <c r="L83" s="65"/>
    </row>
    <row r="84" spans="1:12" x14ac:dyDescent="0.3">
      <c r="A84" s="55"/>
      <c r="B84" s="79" t="s">
        <v>89</v>
      </c>
      <c r="C84" s="61"/>
      <c r="D84" s="69"/>
      <c r="E84" s="63"/>
      <c r="F84" s="63"/>
      <c r="G84" s="63"/>
      <c r="H84" s="63"/>
      <c r="I84" s="65"/>
      <c r="J84" s="222"/>
      <c r="K84" s="65"/>
      <c r="L84" s="65"/>
    </row>
    <row r="85" spans="1:12" ht="43.2" x14ac:dyDescent="0.3">
      <c r="A85" s="55">
        <v>47</v>
      </c>
      <c r="B85" s="88" t="s">
        <v>90</v>
      </c>
      <c r="C85" s="61" t="s">
        <v>4</v>
      </c>
      <c r="D85" s="89">
        <v>107</v>
      </c>
      <c r="E85" s="111"/>
      <c r="F85" s="111"/>
      <c r="G85" s="111"/>
      <c r="H85" s="111"/>
      <c r="I85" s="51"/>
      <c r="J85" s="222">
        <f>Tabela1[[#This Row],[Stolpec7]]+Tabela1[[#This Row],[Stolpec7]]*Tabela1[[#This Row],[Stolpec8]]/100</f>
        <v>0</v>
      </c>
      <c r="K85" s="223">
        <f>Tabela1[[#This Row],[Stolpec3]]*Tabela1[[#This Row],[Stolpec9]]</f>
        <v>0</v>
      </c>
      <c r="L85" s="52">
        <f>Tabela1[[#This Row],[Stolpec10]]+Tabela1[[#This Row],[Stolpec10]]*Tabela1[[#This Row],[Stolpec8]]/100</f>
        <v>0</v>
      </c>
    </row>
    <row r="86" spans="1:12" ht="57.6" x14ac:dyDescent="0.3">
      <c r="A86" s="55">
        <v>48</v>
      </c>
      <c r="B86" s="60" t="s">
        <v>91</v>
      </c>
      <c r="C86" s="61" t="s">
        <v>4</v>
      </c>
      <c r="D86" s="89">
        <v>107</v>
      </c>
      <c r="E86" s="111"/>
      <c r="F86" s="111"/>
      <c r="G86" s="111"/>
      <c r="H86" s="111"/>
      <c r="I86" s="51"/>
      <c r="J86" s="222">
        <f>Tabela1[[#This Row],[Stolpec7]]+Tabela1[[#This Row],[Stolpec7]]*Tabela1[[#This Row],[Stolpec8]]/100</f>
        <v>0</v>
      </c>
      <c r="K86" s="223">
        <f>Tabela1[[#This Row],[Stolpec3]]*Tabela1[[#This Row],[Stolpec9]]</f>
        <v>0</v>
      </c>
      <c r="L86" s="52">
        <f>Tabela1[[#This Row],[Stolpec10]]+Tabela1[[#This Row],[Stolpec10]]*Tabela1[[#This Row],[Stolpec8]]/100</f>
        <v>0</v>
      </c>
    </row>
    <row r="87" spans="1:12" ht="57.6" x14ac:dyDescent="0.3">
      <c r="A87" s="55">
        <v>49</v>
      </c>
      <c r="B87" s="60" t="s">
        <v>92</v>
      </c>
      <c r="C87" s="61" t="s">
        <v>4</v>
      </c>
      <c r="D87" s="89">
        <v>107</v>
      </c>
      <c r="E87" s="111"/>
      <c r="F87" s="111"/>
      <c r="G87" s="111"/>
      <c r="H87" s="111"/>
      <c r="I87" s="51"/>
      <c r="J87" s="222">
        <f>Tabela1[[#This Row],[Stolpec7]]+Tabela1[[#This Row],[Stolpec7]]*Tabela1[[#This Row],[Stolpec8]]/100</f>
        <v>0</v>
      </c>
      <c r="K87" s="223">
        <f>Tabela1[[#This Row],[Stolpec3]]*Tabela1[[#This Row],[Stolpec9]]</f>
        <v>0</v>
      </c>
      <c r="L87" s="52">
        <f>Tabela1[[#This Row],[Stolpec10]]+Tabela1[[#This Row],[Stolpec10]]*Tabela1[[#This Row],[Stolpec8]]/100</f>
        <v>0</v>
      </c>
    </row>
    <row r="88" spans="1:12" ht="72" customHeight="1" x14ac:dyDescent="0.3">
      <c r="A88" s="55">
        <v>50</v>
      </c>
      <c r="B88" s="60" t="s">
        <v>93</v>
      </c>
      <c r="C88" s="61" t="s">
        <v>4</v>
      </c>
      <c r="D88" s="89">
        <v>122</v>
      </c>
      <c r="E88" s="111"/>
      <c r="F88" s="111"/>
      <c r="G88" s="111"/>
      <c r="H88" s="111"/>
      <c r="I88" s="51"/>
      <c r="J88" s="222">
        <f>Tabela1[[#This Row],[Stolpec7]]+Tabela1[[#This Row],[Stolpec7]]*Tabela1[[#This Row],[Stolpec8]]/100</f>
        <v>0</v>
      </c>
      <c r="K88" s="223">
        <f>Tabela1[[#This Row],[Stolpec3]]*Tabela1[[#This Row],[Stolpec9]]</f>
        <v>0</v>
      </c>
      <c r="L88" s="52">
        <f>Tabela1[[#This Row],[Stolpec10]]+Tabela1[[#This Row],[Stolpec10]]*Tabela1[[#This Row],[Stolpec8]]/100</f>
        <v>0</v>
      </c>
    </row>
    <row r="89" spans="1:12" ht="43.2" x14ac:dyDescent="0.3">
      <c r="A89" s="55">
        <v>51</v>
      </c>
      <c r="B89" s="60" t="s">
        <v>94</v>
      </c>
      <c r="C89" s="61" t="s">
        <v>4</v>
      </c>
      <c r="D89" s="62">
        <v>27</v>
      </c>
      <c r="E89" s="111"/>
      <c r="F89" s="111"/>
      <c r="G89" s="111"/>
      <c r="H89" s="111"/>
      <c r="I89" s="51"/>
      <c r="J89" s="222">
        <f>Tabela1[[#This Row],[Stolpec7]]+Tabela1[[#This Row],[Stolpec7]]*Tabela1[[#This Row],[Stolpec8]]/100</f>
        <v>0</v>
      </c>
      <c r="K89" s="223">
        <f>Tabela1[[#This Row],[Stolpec3]]*Tabela1[[#This Row],[Stolpec9]]</f>
        <v>0</v>
      </c>
      <c r="L89" s="52">
        <f>Tabela1[[#This Row],[Stolpec10]]+Tabela1[[#This Row],[Stolpec10]]*Tabela1[[#This Row],[Stolpec8]]/100</f>
        <v>0</v>
      </c>
    </row>
    <row r="90" spans="1:12" ht="43.2" x14ac:dyDescent="0.3">
      <c r="A90" s="55">
        <v>52</v>
      </c>
      <c r="B90" s="60" t="s">
        <v>95</v>
      </c>
      <c r="C90" s="61" t="s">
        <v>4</v>
      </c>
      <c r="D90" s="62">
        <v>5</v>
      </c>
      <c r="E90" s="111"/>
      <c r="F90" s="111"/>
      <c r="G90" s="111"/>
      <c r="H90" s="111"/>
      <c r="I90" s="51"/>
      <c r="J90" s="222">
        <f>Tabela1[[#This Row],[Stolpec7]]+Tabela1[[#This Row],[Stolpec7]]*Tabela1[[#This Row],[Stolpec8]]/100</f>
        <v>0</v>
      </c>
      <c r="K90" s="223">
        <f>Tabela1[[#This Row],[Stolpec3]]*Tabela1[[#This Row],[Stolpec9]]</f>
        <v>0</v>
      </c>
      <c r="L90" s="52">
        <f>Tabela1[[#This Row],[Stolpec10]]+Tabela1[[#This Row],[Stolpec10]]*Tabela1[[#This Row],[Stolpec8]]/100</f>
        <v>0</v>
      </c>
    </row>
    <row r="91" spans="1:12" ht="57.6" x14ac:dyDescent="0.3">
      <c r="A91" s="55">
        <v>53</v>
      </c>
      <c r="B91" s="60" t="s">
        <v>96</v>
      </c>
      <c r="C91" s="61" t="s">
        <v>4</v>
      </c>
      <c r="D91" s="62">
        <v>110</v>
      </c>
      <c r="E91" s="111"/>
      <c r="F91" s="111"/>
      <c r="G91" s="111"/>
      <c r="H91" s="111"/>
      <c r="I91" s="51"/>
      <c r="J91" s="222">
        <f>Tabela1[[#This Row],[Stolpec7]]+Tabela1[[#This Row],[Stolpec7]]*Tabela1[[#This Row],[Stolpec8]]/100</f>
        <v>0</v>
      </c>
      <c r="K91" s="223">
        <f>Tabela1[[#This Row],[Stolpec3]]*Tabela1[[#This Row],[Stolpec9]]</f>
        <v>0</v>
      </c>
      <c r="L91" s="52">
        <f>Tabela1[[#This Row],[Stolpec10]]+Tabela1[[#This Row],[Stolpec10]]*Tabela1[[#This Row],[Stolpec8]]/100</f>
        <v>0</v>
      </c>
    </row>
    <row r="92" spans="1:12" ht="57.6" x14ac:dyDescent="0.3">
      <c r="A92" s="55">
        <v>54</v>
      </c>
      <c r="B92" s="60" t="s">
        <v>97</v>
      </c>
      <c r="C92" s="61" t="s">
        <v>4</v>
      </c>
      <c r="D92" s="62">
        <v>8</v>
      </c>
      <c r="E92" s="111"/>
      <c r="F92" s="111"/>
      <c r="G92" s="111"/>
      <c r="H92" s="111"/>
      <c r="I92" s="51"/>
      <c r="J92" s="222">
        <f>Tabela1[[#This Row],[Stolpec7]]+Tabela1[[#This Row],[Stolpec7]]*Tabela1[[#This Row],[Stolpec8]]/100</f>
        <v>0</v>
      </c>
      <c r="K92" s="223">
        <f>Tabela1[[#This Row],[Stolpec3]]*Tabela1[[#This Row],[Stolpec9]]</f>
        <v>0</v>
      </c>
      <c r="L92" s="52">
        <f>Tabela1[[#This Row],[Stolpec10]]+Tabela1[[#This Row],[Stolpec10]]*Tabela1[[#This Row],[Stolpec8]]/100</f>
        <v>0</v>
      </c>
    </row>
    <row r="93" spans="1:12" ht="57.6" x14ac:dyDescent="0.3">
      <c r="A93" s="55">
        <v>55</v>
      </c>
      <c r="B93" s="60" t="s">
        <v>98</v>
      </c>
      <c r="C93" s="61" t="s">
        <v>4</v>
      </c>
      <c r="D93" s="62">
        <v>5</v>
      </c>
      <c r="E93" s="111"/>
      <c r="F93" s="111"/>
      <c r="G93" s="111"/>
      <c r="H93" s="111"/>
      <c r="I93" s="51"/>
      <c r="J93" s="222">
        <f>Tabela1[[#This Row],[Stolpec7]]+Tabela1[[#This Row],[Stolpec7]]*Tabela1[[#This Row],[Stolpec8]]/100</f>
        <v>0</v>
      </c>
      <c r="K93" s="223">
        <f>Tabela1[[#This Row],[Stolpec3]]*Tabela1[[#This Row],[Stolpec9]]</f>
        <v>0</v>
      </c>
      <c r="L93" s="52">
        <f>Tabela1[[#This Row],[Stolpec10]]+Tabela1[[#This Row],[Stolpec10]]*Tabela1[[#This Row],[Stolpec8]]/100</f>
        <v>0</v>
      </c>
    </row>
    <row r="94" spans="1:12" ht="72" x14ac:dyDescent="0.3">
      <c r="A94" s="55">
        <v>56</v>
      </c>
      <c r="B94" s="60" t="s">
        <v>409</v>
      </c>
      <c r="C94" s="61" t="s">
        <v>4</v>
      </c>
      <c r="D94" s="62">
        <v>208</v>
      </c>
      <c r="E94" s="111"/>
      <c r="F94" s="111"/>
      <c r="G94" s="111"/>
      <c r="H94" s="111"/>
      <c r="I94" s="51"/>
      <c r="J94" s="222">
        <f>Tabela1[[#This Row],[Stolpec7]]+Tabela1[[#This Row],[Stolpec7]]*Tabela1[[#This Row],[Stolpec8]]/100</f>
        <v>0</v>
      </c>
      <c r="K94" s="223">
        <f>Tabela1[[#This Row],[Stolpec3]]*Tabela1[[#This Row],[Stolpec9]]</f>
        <v>0</v>
      </c>
      <c r="L94" s="52">
        <f>Tabela1[[#This Row],[Stolpec10]]+Tabela1[[#This Row],[Stolpec10]]*Tabela1[[#This Row],[Stolpec8]]/100</f>
        <v>0</v>
      </c>
    </row>
    <row r="95" spans="1:12" ht="28.8" x14ac:dyDescent="0.3">
      <c r="A95" s="55">
        <v>57</v>
      </c>
      <c r="B95" s="60" t="s">
        <v>99</v>
      </c>
      <c r="C95" s="61" t="s">
        <v>4</v>
      </c>
      <c r="D95" s="62">
        <v>10</v>
      </c>
      <c r="E95" s="111"/>
      <c r="F95" s="111"/>
      <c r="G95" s="111"/>
      <c r="H95" s="111"/>
      <c r="I95" s="51"/>
      <c r="J95" s="222">
        <f>Tabela1[[#This Row],[Stolpec7]]+Tabela1[[#This Row],[Stolpec7]]*Tabela1[[#This Row],[Stolpec8]]/100</f>
        <v>0</v>
      </c>
      <c r="K95" s="223">
        <f>Tabela1[[#This Row],[Stolpec3]]*Tabela1[[#This Row],[Stolpec9]]</f>
        <v>0</v>
      </c>
      <c r="L95" s="52">
        <f>Tabela1[[#This Row],[Stolpec10]]+Tabela1[[#This Row],[Stolpec10]]*Tabela1[[#This Row],[Stolpec8]]/100</f>
        <v>0</v>
      </c>
    </row>
    <row r="96" spans="1:12" x14ac:dyDescent="0.3">
      <c r="A96" s="55"/>
      <c r="B96" s="79" t="s">
        <v>100</v>
      </c>
      <c r="C96" s="61"/>
      <c r="D96" s="69"/>
      <c r="E96" s="63"/>
      <c r="F96" s="63"/>
      <c r="G96" s="63"/>
      <c r="H96" s="63"/>
      <c r="I96" s="64"/>
      <c r="J96" s="222"/>
      <c r="K96" s="223"/>
      <c r="L96" s="65"/>
    </row>
    <row r="97" spans="1:12" ht="57.6" x14ac:dyDescent="0.3">
      <c r="A97" s="55">
        <v>58</v>
      </c>
      <c r="B97" s="60" t="s">
        <v>101</v>
      </c>
      <c r="C97" s="61" t="s">
        <v>5</v>
      </c>
      <c r="D97" s="62">
        <v>84</v>
      </c>
      <c r="E97" s="111"/>
      <c r="F97" s="111"/>
      <c r="G97" s="111"/>
      <c r="H97" s="111"/>
      <c r="I97" s="51"/>
      <c r="J97" s="222">
        <f>Tabela1[[#This Row],[Stolpec7]]+Tabela1[[#This Row],[Stolpec7]]*Tabela1[[#This Row],[Stolpec8]]/100</f>
        <v>0</v>
      </c>
      <c r="K97" s="223">
        <f>Tabela1[[#This Row],[Stolpec3]]*Tabela1[[#This Row],[Stolpec9]]</f>
        <v>0</v>
      </c>
      <c r="L97" s="52">
        <f>Tabela1[[#This Row],[Stolpec10]]+Tabela1[[#This Row],[Stolpec10]]*Tabela1[[#This Row],[Stolpec8]]/100</f>
        <v>0</v>
      </c>
    </row>
    <row r="98" spans="1:12" x14ac:dyDescent="0.3">
      <c r="A98" s="55">
        <f>+A97+1</f>
        <v>59</v>
      </c>
      <c r="B98" s="88" t="s">
        <v>102</v>
      </c>
      <c r="C98" s="61" t="s">
        <v>5</v>
      </c>
      <c r="D98" s="62">
        <v>81</v>
      </c>
      <c r="E98" s="111"/>
      <c r="F98" s="111"/>
      <c r="G98" s="111"/>
      <c r="H98" s="111"/>
      <c r="I98" s="51"/>
      <c r="J98" s="222">
        <f>Tabela1[[#This Row],[Stolpec7]]+Tabela1[[#This Row],[Stolpec7]]*Tabela1[[#This Row],[Stolpec8]]/100</f>
        <v>0</v>
      </c>
      <c r="K98" s="223">
        <f>Tabela1[[#This Row],[Stolpec3]]*Tabela1[[#This Row],[Stolpec9]]</f>
        <v>0</v>
      </c>
      <c r="L98" s="52">
        <f>Tabela1[[#This Row],[Stolpec10]]+Tabela1[[#This Row],[Stolpec10]]*Tabela1[[#This Row],[Stolpec8]]/100</f>
        <v>0</v>
      </c>
    </row>
    <row r="99" spans="1:12" ht="43.2" x14ac:dyDescent="0.3">
      <c r="A99" s="55">
        <v>60</v>
      </c>
      <c r="B99" s="60" t="s">
        <v>103</v>
      </c>
      <c r="C99" s="61" t="s">
        <v>15</v>
      </c>
      <c r="D99" s="62">
        <v>30</v>
      </c>
      <c r="E99" s="111"/>
      <c r="F99" s="111"/>
      <c r="G99" s="111"/>
      <c r="H99" s="111"/>
      <c r="I99" s="51"/>
      <c r="J99" s="222">
        <f>Tabela1[[#This Row],[Stolpec7]]+Tabela1[[#This Row],[Stolpec7]]*Tabela1[[#This Row],[Stolpec8]]/100</f>
        <v>0</v>
      </c>
      <c r="K99" s="223">
        <f>Tabela1[[#This Row],[Stolpec3]]*Tabela1[[#This Row],[Stolpec9]]</f>
        <v>0</v>
      </c>
      <c r="L99" s="52">
        <f>Tabela1[[#This Row],[Stolpec10]]+Tabela1[[#This Row],[Stolpec10]]*Tabela1[[#This Row],[Stolpec8]]/100</f>
        <v>0</v>
      </c>
    </row>
    <row r="100" spans="1:12" x14ac:dyDescent="0.3">
      <c r="A100" s="55"/>
      <c r="B100" s="77" t="s">
        <v>104</v>
      </c>
      <c r="C100" s="77"/>
      <c r="D100" s="77"/>
      <c r="E100" s="63"/>
      <c r="F100" s="63"/>
      <c r="G100" s="63"/>
      <c r="H100" s="63"/>
      <c r="I100" s="78"/>
      <c r="J100" s="222"/>
      <c r="K100" s="223"/>
      <c r="L100" s="52"/>
    </row>
    <row r="101" spans="1:12" ht="28.8" x14ac:dyDescent="0.3">
      <c r="A101" s="55">
        <v>61</v>
      </c>
      <c r="B101" s="60" t="s">
        <v>105</v>
      </c>
      <c r="C101" s="61" t="s">
        <v>5</v>
      </c>
      <c r="D101" s="62">
        <v>57</v>
      </c>
      <c r="E101" s="111"/>
      <c r="F101" s="111"/>
      <c r="G101" s="111"/>
      <c r="H101" s="111"/>
      <c r="I101" s="51"/>
      <c r="J101" s="222">
        <f>Tabela1[[#This Row],[Stolpec7]]+Tabela1[[#This Row],[Stolpec7]]*Tabela1[[#This Row],[Stolpec8]]/100</f>
        <v>0</v>
      </c>
      <c r="K101" s="223">
        <f>Tabela1[[#This Row],[Stolpec3]]*Tabela1[[#This Row],[Stolpec9]]</f>
        <v>0</v>
      </c>
      <c r="L101" s="52">
        <f>Tabela1[[#This Row],[Stolpec10]]+Tabela1[[#This Row],[Stolpec10]]*Tabela1[[#This Row],[Stolpec8]]/100</f>
        <v>0</v>
      </c>
    </row>
    <row r="102" spans="1:12" ht="28.8" x14ac:dyDescent="0.3">
      <c r="A102" s="55">
        <v>62</v>
      </c>
      <c r="B102" s="60" t="s">
        <v>106</v>
      </c>
      <c r="C102" s="61" t="s">
        <v>5</v>
      </c>
      <c r="D102" s="62">
        <v>8</v>
      </c>
      <c r="E102" s="111"/>
      <c r="F102" s="111"/>
      <c r="G102" s="111"/>
      <c r="H102" s="111"/>
      <c r="I102" s="51"/>
      <c r="J102" s="222">
        <f>Tabela1[[#This Row],[Stolpec7]]+Tabela1[[#This Row],[Stolpec7]]*Tabela1[[#This Row],[Stolpec8]]/100</f>
        <v>0</v>
      </c>
      <c r="K102" s="223">
        <f>Tabela1[[#This Row],[Stolpec3]]*Tabela1[[#This Row],[Stolpec9]]</f>
        <v>0</v>
      </c>
      <c r="L102" s="52">
        <f>Tabela1[[#This Row],[Stolpec10]]+Tabela1[[#This Row],[Stolpec10]]*Tabela1[[#This Row],[Stolpec8]]/100</f>
        <v>0</v>
      </c>
    </row>
    <row r="103" spans="1:12" x14ac:dyDescent="0.3">
      <c r="A103" s="55"/>
      <c r="B103" s="79" t="s">
        <v>107</v>
      </c>
      <c r="C103" s="61"/>
      <c r="D103" s="81"/>
      <c r="E103" s="111"/>
      <c r="F103" s="111"/>
      <c r="G103" s="111"/>
      <c r="H103" s="111"/>
      <c r="I103" s="51"/>
      <c r="J103" s="222"/>
      <c r="K103" s="223"/>
      <c r="L103" s="52"/>
    </row>
    <row r="104" spans="1:12" x14ac:dyDescent="0.3">
      <c r="A104" s="55">
        <v>63</v>
      </c>
      <c r="B104" s="88" t="s">
        <v>108</v>
      </c>
      <c r="C104" s="61" t="s">
        <v>4</v>
      </c>
      <c r="D104" s="62">
        <v>84</v>
      </c>
      <c r="E104" s="111"/>
      <c r="F104" s="111"/>
      <c r="G104" s="111"/>
      <c r="H104" s="111"/>
      <c r="I104" s="51"/>
      <c r="J104" s="222">
        <f>Tabela1[[#This Row],[Stolpec7]]+Tabela1[[#This Row],[Stolpec7]]*Tabela1[[#This Row],[Stolpec8]]/100</f>
        <v>0</v>
      </c>
      <c r="K104" s="223">
        <f>Tabela1[[#This Row],[Stolpec3]]*Tabela1[[#This Row],[Stolpec9]]</f>
        <v>0</v>
      </c>
      <c r="L104" s="52">
        <f>Tabela1[[#This Row],[Stolpec10]]+Tabela1[[#This Row],[Stolpec10]]*Tabela1[[#This Row],[Stolpec8]]/100</f>
        <v>0</v>
      </c>
    </row>
    <row r="105" spans="1:12" ht="28.8" x14ac:dyDescent="0.3">
      <c r="A105" s="55">
        <v>64</v>
      </c>
      <c r="B105" s="60" t="s">
        <v>109</v>
      </c>
      <c r="C105" s="61" t="s">
        <v>4</v>
      </c>
      <c r="D105" s="62">
        <v>84</v>
      </c>
      <c r="E105" s="111"/>
      <c r="F105" s="111"/>
      <c r="G105" s="111"/>
      <c r="H105" s="111"/>
      <c r="I105" s="51"/>
      <c r="J105" s="222">
        <f>Tabela1[[#This Row],[Stolpec7]]+Tabela1[[#This Row],[Stolpec7]]*Tabela1[[#This Row],[Stolpec8]]/100</f>
        <v>0</v>
      </c>
      <c r="K105" s="223">
        <f>Tabela1[[#This Row],[Stolpec3]]*Tabela1[[#This Row],[Stolpec9]]</f>
        <v>0</v>
      </c>
      <c r="L105" s="52">
        <f>Tabela1[[#This Row],[Stolpec10]]+Tabela1[[#This Row],[Stolpec10]]*Tabela1[[#This Row],[Stolpec8]]/100</f>
        <v>0</v>
      </c>
    </row>
    <row r="106" spans="1:12" x14ac:dyDescent="0.3">
      <c r="A106" s="55">
        <v>65</v>
      </c>
      <c r="B106" s="60" t="s">
        <v>110</v>
      </c>
      <c r="C106" s="61" t="s">
        <v>4</v>
      </c>
      <c r="D106" s="62">
        <v>84</v>
      </c>
      <c r="E106" s="111"/>
      <c r="F106" s="111"/>
      <c r="G106" s="111"/>
      <c r="H106" s="111"/>
      <c r="I106" s="51"/>
      <c r="J106" s="222">
        <f>Tabela1[[#This Row],[Stolpec7]]+Tabela1[[#This Row],[Stolpec7]]*Tabela1[[#This Row],[Stolpec8]]/100</f>
        <v>0</v>
      </c>
      <c r="K106" s="223">
        <f>Tabela1[[#This Row],[Stolpec3]]*Tabela1[[#This Row],[Stolpec9]]</f>
        <v>0</v>
      </c>
      <c r="L106" s="52">
        <f>Tabela1[[#This Row],[Stolpec10]]+Tabela1[[#This Row],[Stolpec10]]*Tabela1[[#This Row],[Stolpec8]]/100</f>
        <v>0</v>
      </c>
    </row>
    <row r="107" spans="1:12" x14ac:dyDescent="0.3">
      <c r="A107" s="55">
        <v>66</v>
      </c>
      <c r="B107" s="60" t="s">
        <v>111</v>
      </c>
      <c r="C107" s="61" t="s">
        <v>4</v>
      </c>
      <c r="D107" s="62">
        <v>84</v>
      </c>
      <c r="E107" s="111"/>
      <c r="F107" s="111"/>
      <c r="G107" s="111"/>
      <c r="H107" s="111"/>
      <c r="I107" s="51"/>
      <c r="J107" s="222">
        <f>Tabela1[[#This Row],[Stolpec7]]+Tabela1[[#This Row],[Stolpec7]]*Tabela1[[#This Row],[Stolpec8]]/100</f>
        <v>0</v>
      </c>
      <c r="K107" s="223">
        <f>Tabela1[[#This Row],[Stolpec3]]*Tabela1[[#This Row],[Stolpec9]]</f>
        <v>0</v>
      </c>
      <c r="L107" s="52">
        <f>Tabela1[[#This Row],[Stolpec10]]+Tabela1[[#This Row],[Stolpec10]]*Tabela1[[#This Row],[Stolpec8]]/100</f>
        <v>0</v>
      </c>
    </row>
    <row r="108" spans="1:12" x14ac:dyDescent="0.3">
      <c r="A108" s="55"/>
      <c r="B108" s="60"/>
      <c r="C108" s="61"/>
      <c r="D108" s="62"/>
      <c r="E108" s="63"/>
      <c r="F108" s="63"/>
      <c r="G108" s="63"/>
      <c r="H108" s="63"/>
      <c r="I108" s="64"/>
      <c r="J108" s="222">
        <f>Tabela1[[#This Row],[Stolpec7]]+Tabela1[[#This Row],[Stolpec7]]*Tabela1[[#This Row],[Stolpec8]]/100</f>
        <v>0</v>
      </c>
      <c r="K108" s="223">
        <f>Tabela1[[#This Row],[Stolpec3]]*Tabela1[[#This Row],[Stolpec9]]</f>
        <v>0</v>
      </c>
      <c r="L108" s="52">
        <f>Tabela1[[#This Row],[Stolpec10]]+Tabela1[[#This Row],[Stolpec10]]*Tabela1[[#This Row],[Stolpec8]]/100</f>
        <v>0</v>
      </c>
    </row>
    <row r="109" spans="1:12" x14ac:dyDescent="0.3">
      <c r="A109" s="55"/>
      <c r="B109" s="67" t="s">
        <v>112</v>
      </c>
      <c r="C109" s="61"/>
      <c r="D109" s="69"/>
      <c r="E109" s="63"/>
      <c r="F109" s="63"/>
      <c r="G109" s="63"/>
      <c r="H109" s="63"/>
      <c r="I109" s="64"/>
      <c r="J109" s="222"/>
      <c r="K109" s="223"/>
      <c r="L109" s="52">
        <f>Tabela1[[#This Row],[Stolpec10]]+Tabela1[[#This Row],[Stolpec10]]*Tabela1[[#This Row],[Stolpec8]]/100</f>
        <v>0</v>
      </c>
    </row>
    <row r="110" spans="1:12" ht="28.8" x14ac:dyDescent="0.3">
      <c r="A110" s="55">
        <v>67</v>
      </c>
      <c r="B110" s="80" t="s">
        <v>113</v>
      </c>
      <c r="C110" s="61" t="s">
        <v>4</v>
      </c>
      <c r="D110" s="62">
        <v>7</v>
      </c>
      <c r="E110" s="111"/>
      <c r="F110" s="111"/>
      <c r="G110" s="111"/>
      <c r="H110" s="111"/>
      <c r="I110" s="51"/>
      <c r="J110" s="222">
        <f>Tabela1[[#This Row],[Stolpec7]]+Tabela1[[#This Row],[Stolpec7]]*Tabela1[[#This Row],[Stolpec8]]/100</f>
        <v>0</v>
      </c>
      <c r="K110" s="223">
        <f>Tabela1[[#This Row],[Stolpec3]]*Tabela1[[#This Row],[Stolpec9]]</f>
        <v>0</v>
      </c>
      <c r="L110" s="52">
        <f>Tabela1[[#This Row],[Stolpec10]]+Tabela1[[#This Row],[Stolpec10]]*Tabela1[[#This Row],[Stolpec8]]/100</f>
        <v>0</v>
      </c>
    </row>
    <row r="111" spans="1:12" x14ac:dyDescent="0.3">
      <c r="A111" s="55"/>
      <c r="B111" s="79" t="s">
        <v>114</v>
      </c>
      <c r="C111" s="86"/>
      <c r="D111" s="86"/>
      <c r="E111" s="63"/>
      <c r="F111" s="63"/>
      <c r="G111" s="63"/>
      <c r="H111" s="63"/>
      <c r="I111" s="64"/>
      <c r="J111" s="222"/>
      <c r="K111" s="223"/>
      <c r="L111" s="65"/>
    </row>
    <row r="112" spans="1:12" ht="57.6" x14ac:dyDescent="0.3">
      <c r="A112" s="55">
        <v>68</v>
      </c>
      <c r="B112" s="90" t="s">
        <v>115</v>
      </c>
      <c r="C112" s="75" t="s">
        <v>5</v>
      </c>
      <c r="D112" s="62">
        <v>35</v>
      </c>
      <c r="E112" s="111"/>
      <c r="F112" s="111"/>
      <c r="G112" s="111"/>
      <c r="H112" s="111"/>
      <c r="I112" s="51"/>
      <c r="J112" s="222">
        <f>Tabela1[[#This Row],[Stolpec7]]+Tabela1[[#This Row],[Stolpec7]]*Tabela1[[#This Row],[Stolpec8]]/100</f>
        <v>0</v>
      </c>
      <c r="K112" s="223">
        <f>Tabela1[[#This Row],[Stolpec3]]*Tabela1[[#This Row],[Stolpec9]]</f>
        <v>0</v>
      </c>
      <c r="L112" s="52">
        <f>Tabela1[[#This Row],[Stolpec10]]+Tabela1[[#This Row],[Stolpec10]]*Tabela1[[#This Row],[Stolpec8]]/100</f>
        <v>0</v>
      </c>
    </row>
    <row r="113" spans="1:12" ht="28.8" x14ac:dyDescent="0.3">
      <c r="A113" s="55">
        <v>69</v>
      </c>
      <c r="B113" s="90" t="s">
        <v>116</v>
      </c>
      <c r="C113" s="75" t="s">
        <v>4</v>
      </c>
      <c r="D113" s="62">
        <v>20</v>
      </c>
      <c r="E113" s="111"/>
      <c r="F113" s="111"/>
      <c r="G113" s="111"/>
      <c r="H113" s="111"/>
      <c r="I113" s="51"/>
      <c r="J113" s="222">
        <f>Tabela1[[#This Row],[Stolpec7]]+Tabela1[[#This Row],[Stolpec7]]*Tabela1[[#This Row],[Stolpec8]]/100</f>
        <v>0</v>
      </c>
      <c r="K113" s="223">
        <f>Tabela1[[#This Row],[Stolpec3]]*Tabela1[[#This Row],[Stolpec9]]</f>
        <v>0</v>
      </c>
      <c r="L113" s="52">
        <f>Tabela1[[#This Row],[Stolpec10]]+Tabela1[[#This Row],[Stolpec10]]*Tabela1[[#This Row],[Stolpec8]]/100</f>
        <v>0</v>
      </c>
    </row>
    <row r="114" spans="1:12" x14ac:dyDescent="0.3">
      <c r="A114" s="55"/>
      <c r="B114" s="79" t="s">
        <v>117</v>
      </c>
      <c r="C114" s="68"/>
      <c r="D114" s="69"/>
      <c r="E114" s="63"/>
      <c r="F114" s="63"/>
      <c r="G114" s="63"/>
      <c r="H114" s="63"/>
      <c r="I114" s="91"/>
      <c r="J114" s="222"/>
      <c r="K114" s="70">
        <f>SUM(K85:K113)</f>
        <v>0</v>
      </c>
      <c r="L114" s="70">
        <f>SUM(L85:L113)</f>
        <v>0</v>
      </c>
    </row>
    <row r="115" spans="1:12" x14ac:dyDescent="0.3">
      <c r="A115" s="55"/>
      <c r="B115" s="84"/>
      <c r="C115" s="68"/>
      <c r="D115" s="69"/>
      <c r="E115" s="63"/>
      <c r="F115" s="63"/>
      <c r="G115" s="63"/>
      <c r="H115" s="63"/>
      <c r="I115" s="91"/>
      <c r="J115" s="222"/>
      <c r="K115" s="87"/>
      <c r="L115" s="87"/>
    </row>
    <row r="116" spans="1:12" x14ac:dyDescent="0.3">
      <c r="A116" s="55"/>
      <c r="B116" s="67" t="s">
        <v>118</v>
      </c>
      <c r="C116" s="61"/>
      <c r="D116" s="92"/>
      <c r="E116" s="63"/>
      <c r="F116" s="63"/>
      <c r="G116" s="63"/>
      <c r="H116" s="63"/>
      <c r="I116" s="65"/>
      <c r="J116" s="222"/>
      <c r="K116" s="65"/>
      <c r="L116" s="65"/>
    </row>
    <row r="117" spans="1:12" x14ac:dyDescent="0.3">
      <c r="A117" s="55"/>
      <c r="B117" s="67" t="s">
        <v>119</v>
      </c>
      <c r="C117" s="61"/>
      <c r="D117" s="92"/>
      <c r="E117" s="63"/>
      <c r="F117" s="63"/>
      <c r="G117" s="63"/>
      <c r="H117" s="63"/>
      <c r="I117" s="65"/>
      <c r="J117" s="222"/>
      <c r="K117" s="65"/>
      <c r="L117" s="65"/>
    </row>
    <row r="118" spans="1:12" ht="43.2" x14ac:dyDescent="0.3">
      <c r="A118" s="55">
        <v>70</v>
      </c>
      <c r="B118" s="60" t="s">
        <v>120</v>
      </c>
      <c r="C118" s="61" t="s">
        <v>15</v>
      </c>
      <c r="D118" s="62">
        <v>27</v>
      </c>
      <c r="E118" s="111"/>
      <c r="F118" s="111"/>
      <c r="G118" s="111"/>
      <c r="H118" s="111"/>
      <c r="I118" s="51"/>
      <c r="J118" s="222">
        <f>Tabela1[[#This Row],[Stolpec7]]+Tabela1[[#This Row],[Stolpec7]]*Tabela1[[#This Row],[Stolpec8]]/100</f>
        <v>0</v>
      </c>
      <c r="K118" s="223">
        <f>Tabela1[[#This Row],[Stolpec3]]*Tabela1[[#This Row],[Stolpec9]]</f>
        <v>0</v>
      </c>
      <c r="L118" s="52">
        <f>Tabela1[[#This Row],[Stolpec10]]+Tabela1[[#This Row],[Stolpec10]]*Tabela1[[#This Row],[Stolpec8]]/100</f>
        <v>0</v>
      </c>
    </row>
    <row r="119" spans="1:12" x14ac:dyDescent="0.3">
      <c r="A119" s="55">
        <v>71</v>
      </c>
      <c r="B119" s="60" t="s">
        <v>42</v>
      </c>
      <c r="C119" s="61" t="s">
        <v>4</v>
      </c>
      <c r="D119" s="62">
        <v>10</v>
      </c>
      <c r="E119" s="111"/>
      <c r="F119" s="111"/>
      <c r="G119" s="111"/>
      <c r="H119" s="111"/>
      <c r="I119" s="51"/>
      <c r="J119" s="222">
        <f>Tabela1[[#This Row],[Stolpec7]]+Tabela1[[#This Row],[Stolpec7]]*Tabela1[[#This Row],[Stolpec8]]/100</f>
        <v>0</v>
      </c>
      <c r="K119" s="223">
        <f>Tabela1[[#This Row],[Stolpec3]]*Tabela1[[#This Row],[Stolpec9]]</f>
        <v>0</v>
      </c>
      <c r="L119" s="52">
        <f>Tabela1[[#This Row],[Stolpec10]]+Tabela1[[#This Row],[Stolpec10]]*Tabela1[[#This Row],[Stolpec8]]/100</f>
        <v>0</v>
      </c>
    </row>
    <row r="120" spans="1:12" x14ac:dyDescent="0.3">
      <c r="A120" s="55"/>
      <c r="B120" s="67" t="s">
        <v>121</v>
      </c>
      <c r="C120" s="61"/>
      <c r="D120" s="81"/>
      <c r="E120" s="63"/>
      <c r="F120" s="63"/>
      <c r="G120" s="63"/>
      <c r="H120" s="63"/>
      <c r="I120" s="65"/>
      <c r="J120" s="222">
        <f>Tabela1[[#This Row],[Stolpec7]]+Tabela1[[#This Row],[Stolpec7]]*Tabela1[[#This Row],[Stolpec8]]/100</f>
        <v>0</v>
      </c>
      <c r="K120" s="223">
        <f>Tabela1[[#This Row],[Stolpec3]]*Tabela1[[#This Row],[Stolpec9]]</f>
        <v>0</v>
      </c>
      <c r="L120" s="52">
        <f>Tabela1[[#This Row],[Stolpec10]]+Tabela1[[#This Row],[Stolpec10]]*Tabela1[[#This Row],[Stolpec8]]/100</f>
        <v>0</v>
      </c>
    </row>
    <row r="121" spans="1:12" ht="28.8" x14ac:dyDescent="0.3">
      <c r="A121" s="55">
        <v>72</v>
      </c>
      <c r="B121" s="60" t="s">
        <v>122</v>
      </c>
      <c r="C121" s="61" t="s">
        <v>5</v>
      </c>
      <c r="D121" s="62">
        <v>21</v>
      </c>
      <c r="E121" s="111"/>
      <c r="F121" s="111"/>
      <c r="G121" s="111"/>
      <c r="H121" s="111"/>
      <c r="I121" s="51"/>
      <c r="J121" s="222">
        <f>Tabela1[[#This Row],[Stolpec7]]+Tabela1[[#This Row],[Stolpec7]]*Tabela1[[#This Row],[Stolpec8]]/100</f>
        <v>0</v>
      </c>
      <c r="K121" s="223">
        <f>Tabela1[[#This Row],[Stolpec3]]*Tabela1[[#This Row],[Stolpec9]]</f>
        <v>0</v>
      </c>
      <c r="L121" s="52">
        <f>Tabela1[[#This Row],[Stolpec10]]+Tabela1[[#This Row],[Stolpec10]]*Tabela1[[#This Row],[Stolpec8]]/100</f>
        <v>0</v>
      </c>
    </row>
    <row r="122" spans="1:12" x14ac:dyDescent="0.3">
      <c r="A122" s="55"/>
      <c r="B122" s="79" t="s">
        <v>123</v>
      </c>
      <c r="C122" s="61"/>
      <c r="D122" s="81"/>
      <c r="E122" s="63"/>
      <c r="F122" s="63"/>
      <c r="G122" s="63"/>
      <c r="H122" s="63"/>
      <c r="I122" s="65"/>
      <c r="J122" s="222">
        <f>Tabela1[[#This Row],[Stolpec7]]+Tabela1[[#This Row],[Stolpec7]]*Tabela1[[#This Row],[Stolpec8]]/100</f>
        <v>0</v>
      </c>
      <c r="K122" s="223">
        <f>Tabela1[[#This Row],[Stolpec3]]*Tabela1[[#This Row],[Stolpec9]]</f>
        <v>0</v>
      </c>
      <c r="L122" s="52">
        <f>Tabela1[[#This Row],[Stolpec10]]+Tabela1[[#This Row],[Stolpec10]]*Tabela1[[#This Row],[Stolpec8]]/100</f>
        <v>0</v>
      </c>
    </row>
    <row r="123" spans="1:12" ht="43.2" x14ac:dyDescent="0.3">
      <c r="A123" s="55">
        <v>73</v>
      </c>
      <c r="B123" s="60" t="s">
        <v>124</v>
      </c>
      <c r="C123" s="61" t="s">
        <v>15</v>
      </c>
      <c r="D123" s="62">
        <v>81</v>
      </c>
      <c r="E123" s="111"/>
      <c r="F123" s="111"/>
      <c r="G123" s="111"/>
      <c r="H123" s="111"/>
      <c r="I123" s="51"/>
      <c r="J123" s="222">
        <f>Tabela1[[#This Row],[Stolpec7]]+Tabela1[[#This Row],[Stolpec7]]*Tabela1[[#This Row],[Stolpec8]]/100</f>
        <v>0</v>
      </c>
      <c r="K123" s="223">
        <f>Tabela1[[#This Row],[Stolpec3]]*Tabela1[[#This Row],[Stolpec9]]</f>
        <v>0</v>
      </c>
      <c r="L123" s="52">
        <f>Tabela1[[#This Row],[Stolpec10]]+Tabela1[[#This Row],[Stolpec10]]*Tabela1[[#This Row],[Stolpec8]]/100</f>
        <v>0</v>
      </c>
    </row>
    <row r="124" spans="1:12" ht="43.2" x14ac:dyDescent="0.3">
      <c r="A124" s="55">
        <v>74</v>
      </c>
      <c r="B124" s="60" t="s">
        <v>125</v>
      </c>
      <c r="C124" s="61" t="s">
        <v>4</v>
      </c>
      <c r="D124" s="62">
        <v>15</v>
      </c>
      <c r="E124" s="111"/>
      <c r="F124" s="111"/>
      <c r="G124" s="111"/>
      <c r="H124" s="111"/>
      <c r="I124" s="51"/>
      <c r="J124" s="222">
        <f>Tabela1[[#This Row],[Stolpec7]]+Tabela1[[#This Row],[Stolpec7]]*Tabela1[[#This Row],[Stolpec8]]/100</f>
        <v>0</v>
      </c>
      <c r="K124" s="223">
        <f>Tabela1[[#This Row],[Stolpec3]]*Tabela1[[#This Row],[Stolpec9]]</f>
        <v>0</v>
      </c>
      <c r="L124" s="52">
        <f>Tabela1[[#This Row],[Stolpec10]]+Tabela1[[#This Row],[Stolpec10]]*Tabela1[[#This Row],[Stolpec8]]/100</f>
        <v>0</v>
      </c>
    </row>
    <row r="125" spans="1:12" x14ac:dyDescent="0.3">
      <c r="A125" s="55"/>
      <c r="B125" s="79" t="s">
        <v>126</v>
      </c>
      <c r="C125" s="61"/>
      <c r="D125" s="81"/>
      <c r="E125" s="63"/>
      <c r="F125" s="63"/>
      <c r="G125" s="63"/>
      <c r="H125" s="63"/>
      <c r="I125" s="65"/>
      <c r="J125" s="222">
        <f>Tabela1[[#This Row],[Stolpec7]]+Tabela1[[#This Row],[Stolpec7]]*Tabela1[[#This Row],[Stolpec8]]/100</f>
        <v>0</v>
      </c>
      <c r="K125" s="223">
        <f>Tabela1[[#This Row],[Stolpec3]]*Tabela1[[#This Row],[Stolpec9]]</f>
        <v>0</v>
      </c>
      <c r="L125" s="52">
        <f>Tabela1[[#This Row],[Stolpec10]]+Tabela1[[#This Row],[Stolpec10]]*Tabela1[[#This Row],[Stolpec8]]/100</f>
        <v>0</v>
      </c>
    </row>
    <row r="126" spans="1:12" ht="28.8" x14ac:dyDescent="0.3">
      <c r="A126" s="55">
        <v>75</v>
      </c>
      <c r="B126" s="60" t="s">
        <v>127</v>
      </c>
      <c r="C126" s="61" t="s">
        <v>4</v>
      </c>
      <c r="D126" s="62">
        <v>65</v>
      </c>
      <c r="E126" s="111"/>
      <c r="F126" s="111"/>
      <c r="G126" s="111"/>
      <c r="H126" s="111"/>
      <c r="I126" s="51"/>
      <c r="J126" s="222">
        <f>Tabela1[[#This Row],[Stolpec7]]+Tabela1[[#This Row],[Stolpec7]]*Tabela1[[#This Row],[Stolpec8]]/100</f>
        <v>0</v>
      </c>
      <c r="K126" s="223">
        <f>Tabela1[[#This Row],[Stolpec3]]*Tabela1[[#This Row],[Stolpec9]]</f>
        <v>0</v>
      </c>
      <c r="L126" s="52">
        <f>Tabela1[[#This Row],[Stolpec10]]+Tabela1[[#This Row],[Stolpec10]]*Tabela1[[#This Row],[Stolpec8]]/100</f>
        <v>0</v>
      </c>
    </row>
    <row r="127" spans="1:12" ht="28.8" x14ac:dyDescent="0.3">
      <c r="A127" s="55">
        <v>76</v>
      </c>
      <c r="B127" s="88" t="s">
        <v>128</v>
      </c>
      <c r="C127" s="61" t="s">
        <v>4</v>
      </c>
      <c r="D127" s="62">
        <v>2</v>
      </c>
      <c r="E127" s="111"/>
      <c r="F127" s="111"/>
      <c r="G127" s="111"/>
      <c r="H127" s="111"/>
      <c r="I127" s="51"/>
      <c r="J127" s="222">
        <v>0</v>
      </c>
      <c r="K127" s="223">
        <f>Tabela1[[#This Row],[Stolpec3]]*Tabela1[[#This Row],[Stolpec9]]</f>
        <v>0</v>
      </c>
      <c r="L127" s="52">
        <f>Tabela1[[#This Row],[Stolpec10]]+Tabela1[[#This Row],[Stolpec10]]*Tabela1[[#This Row],[Stolpec8]]/100</f>
        <v>0</v>
      </c>
    </row>
    <row r="128" spans="1:12" ht="28.8" x14ac:dyDescent="0.3">
      <c r="A128" s="55">
        <v>77</v>
      </c>
      <c r="B128" s="60" t="s">
        <v>129</v>
      </c>
      <c r="C128" s="61" t="s">
        <v>4</v>
      </c>
      <c r="D128" s="62">
        <v>29</v>
      </c>
      <c r="E128" s="111"/>
      <c r="F128" s="111"/>
      <c r="G128" s="111"/>
      <c r="H128" s="111"/>
      <c r="I128" s="51"/>
      <c r="J128" s="222">
        <f>Tabela1[[#This Row],[Stolpec7]]+Tabela1[[#This Row],[Stolpec7]]*Tabela1[[#This Row],[Stolpec8]]/100</f>
        <v>0</v>
      </c>
      <c r="K128" s="223">
        <f>Tabela1[[#This Row],[Stolpec3]]*Tabela1[[#This Row],[Stolpec9]]</f>
        <v>0</v>
      </c>
      <c r="L128" s="52">
        <f>Tabela1[[#This Row],[Stolpec10]]+Tabela1[[#This Row],[Stolpec10]]*Tabela1[[#This Row],[Stolpec8]]/100</f>
        <v>0</v>
      </c>
    </row>
    <row r="129" spans="1:12" ht="28.8" x14ac:dyDescent="0.3">
      <c r="A129" s="55">
        <v>78</v>
      </c>
      <c r="B129" s="60" t="s">
        <v>130</v>
      </c>
      <c r="C129" s="61" t="s">
        <v>4</v>
      </c>
      <c r="D129" s="62">
        <v>25</v>
      </c>
      <c r="E129" s="111"/>
      <c r="F129" s="111"/>
      <c r="G129" s="111"/>
      <c r="H129" s="111"/>
      <c r="I129" s="51"/>
      <c r="J129" s="222">
        <f>Tabela1[[#This Row],[Stolpec7]]+Tabela1[[#This Row],[Stolpec7]]*Tabela1[[#This Row],[Stolpec8]]/100</f>
        <v>0</v>
      </c>
      <c r="K129" s="223">
        <f>Tabela1[[#This Row],[Stolpec3]]*Tabela1[[#This Row],[Stolpec9]]</f>
        <v>0</v>
      </c>
      <c r="L129" s="52">
        <f>Tabela1[[#This Row],[Stolpec10]]+Tabela1[[#This Row],[Stolpec10]]*Tabela1[[#This Row],[Stolpec8]]/100</f>
        <v>0</v>
      </c>
    </row>
    <row r="130" spans="1:12" ht="28.8" x14ac:dyDescent="0.3">
      <c r="A130" s="55">
        <v>79</v>
      </c>
      <c r="B130" s="60" t="s">
        <v>131</v>
      </c>
      <c r="C130" s="61" t="s">
        <v>4</v>
      </c>
      <c r="D130" s="62">
        <v>25</v>
      </c>
      <c r="E130" s="111"/>
      <c r="F130" s="111"/>
      <c r="G130" s="111"/>
      <c r="H130" s="111"/>
      <c r="I130" s="51"/>
      <c r="J130" s="222">
        <f>Tabela1[[#This Row],[Stolpec7]]+Tabela1[[#This Row],[Stolpec7]]*Tabela1[[#This Row],[Stolpec8]]/100</f>
        <v>0</v>
      </c>
      <c r="K130" s="223">
        <f>Tabela1[[#This Row],[Stolpec3]]*Tabela1[[#This Row],[Stolpec9]]</f>
        <v>0</v>
      </c>
      <c r="L130" s="52">
        <f>Tabela1[[#This Row],[Stolpec10]]+Tabela1[[#This Row],[Stolpec10]]*Tabela1[[#This Row],[Stolpec8]]/100</f>
        <v>0</v>
      </c>
    </row>
    <row r="131" spans="1:12" x14ac:dyDescent="0.3">
      <c r="A131" s="55">
        <v>80</v>
      </c>
      <c r="B131" s="183" t="s">
        <v>413</v>
      </c>
      <c r="C131" s="61" t="s">
        <v>4</v>
      </c>
      <c r="D131" s="62">
        <v>72</v>
      </c>
      <c r="E131" s="111"/>
      <c r="F131" s="111"/>
      <c r="G131" s="111"/>
      <c r="H131" s="111"/>
      <c r="I131" s="51"/>
      <c r="J131" s="222">
        <f>Tabela1[[#This Row],[Stolpec7]]+Tabela1[[#This Row],[Stolpec7]]*Tabela1[[#This Row],[Stolpec8]]/100</f>
        <v>0</v>
      </c>
      <c r="K131" s="223">
        <f>Tabela1[[#This Row],[Stolpec3]]*Tabela1[[#This Row],[Stolpec9]]</f>
        <v>0</v>
      </c>
      <c r="L131" s="52">
        <f>Tabela1[[#This Row],[Stolpec10]]+Tabela1[[#This Row],[Stolpec10]]*Tabela1[[#This Row],[Stolpec8]]/100</f>
        <v>0</v>
      </c>
    </row>
    <row r="132" spans="1:12" x14ac:dyDescent="0.3">
      <c r="A132" s="55"/>
      <c r="B132" s="79" t="s">
        <v>132</v>
      </c>
      <c r="C132" s="61"/>
      <c r="D132" s="81"/>
      <c r="E132" s="63"/>
      <c r="F132" s="63"/>
      <c r="G132" s="63"/>
      <c r="H132" s="63"/>
      <c r="I132" s="65"/>
      <c r="J132" s="222">
        <f>Tabela1[[#This Row],[Stolpec7]]+Tabela1[[#This Row],[Stolpec7]]*Tabela1[[#This Row],[Stolpec8]]/100</f>
        <v>0</v>
      </c>
      <c r="K132" s="223">
        <f>Tabela1[[#This Row],[Stolpec3]]*Tabela1[[#This Row],[Stolpec9]]</f>
        <v>0</v>
      </c>
      <c r="L132" s="52">
        <f>Tabela1[[#This Row],[Stolpec10]]+Tabela1[[#This Row],[Stolpec10]]*Tabela1[[#This Row],[Stolpec8]]/100</f>
        <v>0</v>
      </c>
    </row>
    <row r="133" spans="1:12" ht="57.6" x14ac:dyDescent="0.3">
      <c r="A133" s="55">
        <v>81</v>
      </c>
      <c r="B133" s="60" t="s">
        <v>133</v>
      </c>
      <c r="C133" s="61" t="s">
        <v>4</v>
      </c>
      <c r="D133" s="62">
        <v>25</v>
      </c>
      <c r="E133" s="111"/>
      <c r="F133" s="111"/>
      <c r="G133" s="111"/>
      <c r="H133" s="111"/>
      <c r="I133" s="51"/>
      <c r="J133" s="222">
        <f>Tabela1[[#This Row],[Stolpec7]]+Tabela1[[#This Row],[Stolpec7]]*Tabela1[[#This Row],[Stolpec8]]/100</f>
        <v>0</v>
      </c>
      <c r="K133" s="223">
        <f>Tabela1[[#This Row],[Stolpec3]]*Tabela1[[#This Row],[Stolpec9]]</f>
        <v>0</v>
      </c>
      <c r="L133" s="52">
        <f>Tabela1[[#This Row],[Stolpec10]]+Tabela1[[#This Row],[Stolpec10]]*Tabela1[[#This Row],[Stolpec8]]/100</f>
        <v>0</v>
      </c>
    </row>
    <row r="134" spans="1:12" ht="43.2" x14ac:dyDescent="0.3">
      <c r="A134" s="55">
        <v>82</v>
      </c>
      <c r="B134" s="60" t="s">
        <v>134</v>
      </c>
      <c r="C134" s="61" t="s">
        <v>15</v>
      </c>
      <c r="D134" s="62">
        <v>18</v>
      </c>
      <c r="E134" s="111"/>
      <c r="F134" s="111"/>
      <c r="G134" s="111"/>
      <c r="H134" s="111"/>
      <c r="I134" s="51"/>
      <c r="J134" s="222">
        <f>Tabela1[[#This Row],[Stolpec7]]+Tabela1[[#This Row],[Stolpec7]]*Tabela1[[#This Row],[Stolpec8]]/100</f>
        <v>0</v>
      </c>
      <c r="K134" s="223">
        <f>Tabela1[[#This Row],[Stolpec3]]*Tabela1[[#This Row],[Stolpec9]]</f>
        <v>0</v>
      </c>
      <c r="L134" s="52">
        <f>Tabela1[[#This Row],[Stolpec10]]+Tabela1[[#This Row],[Stolpec10]]*Tabela1[[#This Row],[Stolpec8]]/100</f>
        <v>0</v>
      </c>
    </row>
    <row r="135" spans="1:12" ht="43.2" x14ac:dyDescent="0.3">
      <c r="A135" s="55">
        <v>83</v>
      </c>
      <c r="B135" s="60" t="s">
        <v>135</v>
      </c>
      <c r="C135" s="61" t="s">
        <v>15</v>
      </c>
      <c r="D135" s="62">
        <v>96</v>
      </c>
      <c r="E135" s="111"/>
      <c r="F135" s="111"/>
      <c r="G135" s="111"/>
      <c r="H135" s="111"/>
      <c r="I135" s="51"/>
      <c r="J135" s="222">
        <f>Tabela1[[#This Row],[Stolpec7]]+Tabela1[[#This Row],[Stolpec7]]*Tabela1[[#This Row],[Stolpec8]]/100</f>
        <v>0</v>
      </c>
      <c r="K135" s="223">
        <f>Tabela1[[#This Row],[Stolpec3]]*Tabela1[[#This Row],[Stolpec9]]</f>
        <v>0</v>
      </c>
      <c r="L135" s="52">
        <f>Tabela1[[#This Row],[Stolpec10]]+Tabela1[[#This Row],[Stolpec10]]*Tabela1[[#This Row],[Stolpec8]]/100</f>
        <v>0</v>
      </c>
    </row>
    <row r="136" spans="1:12" ht="43.2" x14ac:dyDescent="0.3">
      <c r="A136" s="55">
        <v>84</v>
      </c>
      <c r="B136" s="60" t="s">
        <v>136</v>
      </c>
      <c r="C136" s="61" t="s">
        <v>15</v>
      </c>
      <c r="D136" s="62">
        <v>3</v>
      </c>
      <c r="E136" s="111"/>
      <c r="F136" s="111"/>
      <c r="G136" s="111"/>
      <c r="H136" s="111"/>
      <c r="I136" s="51"/>
      <c r="J136" s="222">
        <f>Tabela1[[#This Row],[Stolpec7]]+Tabela1[[#This Row],[Stolpec7]]*Tabela1[[#This Row],[Stolpec8]]/100</f>
        <v>0</v>
      </c>
      <c r="K136" s="223">
        <f>Tabela1[[#This Row],[Stolpec3]]*Tabela1[[#This Row],[Stolpec9]]</f>
        <v>0</v>
      </c>
      <c r="L136" s="52">
        <f>Tabela1[[#This Row],[Stolpec10]]+Tabela1[[#This Row],[Stolpec10]]*Tabela1[[#This Row],[Stolpec8]]/100</f>
        <v>0</v>
      </c>
    </row>
    <row r="137" spans="1:12" ht="43.2" x14ac:dyDescent="0.3">
      <c r="A137" s="55">
        <v>85</v>
      </c>
      <c r="B137" s="60" t="s">
        <v>137</v>
      </c>
      <c r="C137" s="61" t="s">
        <v>5</v>
      </c>
      <c r="D137" s="62">
        <v>20</v>
      </c>
      <c r="E137" s="111"/>
      <c r="F137" s="111"/>
      <c r="G137" s="111"/>
      <c r="H137" s="111"/>
      <c r="I137" s="51"/>
      <c r="J137" s="222">
        <f>Tabela1[[#This Row],[Stolpec7]]+Tabela1[[#This Row],[Stolpec7]]*Tabela1[[#This Row],[Stolpec8]]/100</f>
        <v>0</v>
      </c>
      <c r="K137" s="223">
        <f>Tabela1[[#This Row],[Stolpec3]]*Tabela1[[#This Row],[Stolpec9]]</f>
        <v>0</v>
      </c>
      <c r="L137" s="52">
        <f>Tabela1[[#This Row],[Stolpec10]]+Tabela1[[#This Row],[Stolpec10]]*Tabela1[[#This Row],[Stolpec8]]/100</f>
        <v>0</v>
      </c>
    </row>
    <row r="138" spans="1:12" x14ac:dyDescent="0.3">
      <c r="A138" s="55"/>
      <c r="B138" s="79" t="s">
        <v>138</v>
      </c>
      <c r="C138" s="86"/>
      <c r="D138" s="66"/>
      <c r="E138" s="63"/>
      <c r="F138" s="63"/>
      <c r="G138" s="63"/>
      <c r="H138" s="63"/>
      <c r="I138" s="65"/>
      <c r="J138" s="222">
        <f>Tabela1[[#This Row],[Stolpec7]]+Tabela1[[#This Row],[Stolpec7]]*Tabela1[[#This Row],[Stolpec8]]/100</f>
        <v>0</v>
      </c>
      <c r="K138" s="223">
        <f>Tabela1[[#This Row],[Stolpec3]]*Tabela1[[#This Row],[Stolpec9]]</f>
        <v>0</v>
      </c>
      <c r="L138" s="52">
        <f>Tabela1[[#This Row],[Stolpec10]]+Tabela1[[#This Row],[Stolpec10]]*Tabela1[[#This Row],[Stolpec8]]/100</f>
        <v>0</v>
      </c>
    </row>
    <row r="139" spans="1:12" ht="28.8" x14ac:dyDescent="0.3">
      <c r="A139" s="55">
        <v>86</v>
      </c>
      <c r="B139" s="60" t="s">
        <v>139</v>
      </c>
      <c r="C139" s="61" t="s">
        <v>4</v>
      </c>
      <c r="D139" s="62">
        <v>61</v>
      </c>
      <c r="E139" s="111"/>
      <c r="F139" s="111"/>
      <c r="G139" s="111"/>
      <c r="H139" s="111"/>
      <c r="I139" s="51"/>
      <c r="J139" s="222">
        <f>Tabela1[[#This Row],[Stolpec7]]+Tabela1[[#This Row],[Stolpec7]]*Tabela1[[#This Row],[Stolpec8]]/100</f>
        <v>0</v>
      </c>
      <c r="K139" s="223">
        <f>Tabela1[[#This Row],[Stolpec3]]*Tabela1[[#This Row],[Stolpec9]]</f>
        <v>0</v>
      </c>
      <c r="L139" s="52">
        <f>Tabela1[[#This Row],[Stolpec10]]+Tabela1[[#This Row],[Stolpec10]]*Tabela1[[#This Row],[Stolpec8]]/100</f>
        <v>0</v>
      </c>
    </row>
    <row r="140" spans="1:12" x14ac:dyDescent="0.3">
      <c r="A140" s="55"/>
      <c r="B140" s="79" t="s">
        <v>140</v>
      </c>
      <c r="C140" s="83"/>
      <c r="D140" s="81"/>
      <c r="E140" s="63"/>
      <c r="F140" s="63"/>
      <c r="G140" s="63"/>
      <c r="H140" s="63"/>
      <c r="I140" s="65"/>
      <c r="J140" s="222">
        <f>Tabela1[[#This Row],[Stolpec7]]+Tabela1[[#This Row],[Stolpec7]]*Tabela1[[#This Row],[Stolpec8]]/100</f>
        <v>0</v>
      </c>
      <c r="K140" s="223">
        <f>Tabela1[[#This Row],[Stolpec3]]*Tabela1[[#This Row],[Stolpec9]]</f>
        <v>0</v>
      </c>
      <c r="L140" s="52">
        <f>Tabela1[[#This Row],[Stolpec10]]+Tabela1[[#This Row],[Stolpec10]]*Tabela1[[#This Row],[Stolpec8]]/100</f>
        <v>0</v>
      </c>
    </row>
    <row r="141" spans="1:12" ht="43.2" x14ac:dyDescent="0.3">
      <c r="A141" s="55">
        <v>87</v>
      </c>
      <c r="B141" s="60" t="s">
        <v>141</v>
      </c>
      <c r="C141" s="61" t="s">
        <v>4</v>
      </c>
      <c r="D141" s="62">
        <v>180</v>
      </c>
      <c r="E141" s="111"/>
      <c r="F141" s="111"/>
      <c r="G141" s="111"/>
      <c r="H141" s="111"/>
      <c r="I141" s="51"/>
      <c r="J141" s="222">
        <f>Tabela1[[#This Row],[Stolpec7]]+Tabela1[[#This Row],[Stolpec7]]*Tabela1[[#This Row],[Stolpec8]]/100</f>
        <v>0</v>
      </c>
      <c r="K141" s="223">
        <f>Tabela1[[#This Row],[Stolpec3]]*Tabela1[[#This Row],[Stolpec9]]</f>
        <v>0</v>
      </c>
      <c r="L141" s="52">
        <f>Tabela1[[#This Row],[Stolpec10]]+Tabela1[[#This Row],[Stolpec10]]*Tabela1[[#This Row],[Stolpec8]]/100</f>
        <v>0</v>
      </c>
    </row>
    <row r="142" spans="1:12" x14ac:dyDescent="0.3">
      <c r="A142" s="55"/>
      <c r="B142" s="79" t="s">
        <v>142</v>
      </c>
      <c r="C142" s="61"/>
      <c r="D142" s="81"/>
      <c r="E142" s="63"/>
      <c r="F142" s="63"/>
      <c r="G142" s="63"/>
      <c r="H142" s="63"/>
      <c r="I142" s="65"/>
      <c r="J142" s="222">
        <f>Tabela1[[#This Row],[Stolpec7]]+Tabela1[[#This Row],[Stolpec7]]*Tabela1[[#This Row],[Stolpec8]]/100</f>
        <v>0</v>
      </c>
      <c r="K142" s="223">
        <f>Tabela1[[#This Row],[Stolpec3]]*Tabela1[[#This Row],[Stolpec9]]</f>
        <v>0</v>
      </c>
      <c r="L142" s="52">
        <f>Tabela1[[#This Row],[Stolpec10]]+Tabela1[[#This Row],[Stolpec10]]*Tabela1[[#This Row],[Stolpec8]]/100</f>
        <v>0</v>
      </c>
    </row>
    <row r="143" spans="1:12" x14ac:dyDescent="0.3">
      <c r="A143" s="55">
        <v>88</v>
      </c>
      <c r="B143" s="88" t="s">
        <v>143</v>
      </c>
      <c r="C143" s="61" t="s">
        <v>4</v>
      </c>
      <c r="D143" s="62">
        <v>167</v>
      </c>
      <c r="E143" s="111"/>
      <c r="F143" s="111"/>
      <c r="G143" s="111"/>
      <c r="H143" s="111"/>
      <c r="I143" s="51"/>
      <c r="J143" s="222">
        <f>Tabela1[[#This Row],[Stolpec7]]+Tabela1[[#This Row],[Stolpec7]]*Tabela1[[#This Row],[Stolpec8]]/100</f>
        <v>0</v>
      </c>
      <c r="K143" s="223">
        <f>Tabela1[[#This Row],[Stolpec3]]*Tabela1[[#This Row],[Stolpec9]]</f>
        <v>0</v>
      </c>
      <c r="L143" s="52">
        <f>Tabela1[[#This Row],[Stolpec10]]+Tabela1[[#This Row],[Stolpec10]]*Tabela1[[#This Row],[Stolpec8]]/100</f>
        <v>0</v>
      </c>
    </row>
    <row r="144" spans="1:12" x14ac:dyDescent="0.3">
      <c r="A144" s="55">
        <f>+A143+1</f>
        <v>89</v>
      </c>
      <c r="B144" s="60" t="s">
        <v>144</v>
      </c>
      <c r="C144" s="61" t="s">
        <v>5</v>
      </c>
      <c r="D144" s="62">
        <v>20</v>
      </c>
      <c r="E144" s="111"/>
      <c r="F144" s="111"/>
      <c r="G144" s="111"/>
      <c r="H144" s="111"/>
      <c r="I144" s="51"/>
      <c r="J144" s="222">
        <f>Tabela1[[#This Row],[Stolpec7]]+Tabela1[[#This Row],[Stolpec7]]*Tabela1[[#This Row],[Stolpec8]]/100</f>
        <v>0</v>
      </c>
      <c r="K144" s="223">
        <f>Tabela1[[#This Row],[Stolpec3]]*Tabela1[[#This Row],[Stolpec9]]</f>
        <v>0</v>
      </c>
      <c r="L144" s="52">
        <f>Tabela1[[#This Row],[Stolpec10]]+Tabela1[[#This Row],[Stolpec10]]*Tabela1[[#This Row],[Stolpec8]]/100</f>
        <v>0</v>
      </c>
    </row>
    <row r="145" spans="1:12" ht="28.8" x14ac:dyDescent="0.3">
      <c r="A145" s="55">
        <v>90</v>
      </c>
      <c r="B145" s="60" t="s">
        <v>145</v>
      </c>
      <c r="C145" s="61" t="s">
        <v>4</v>
      </c>
      <c r="D145" s="62">
        <v>20</v>
      </c>
      <c r="E145" s="111"/>
      <c r="F145" s="111"/>
      <c r="G145" s="111"/>
      <c r="H145" s="111"/>
      <c r="I145" s="51"/>
      <c r="J145" s="222">
        <f>Tabela1[[#This Row],[Stolpec7]]+Tabela1[[#This Row],[Stolpec7]]*Tabela1[[#This Row],[Stolpec8]]/100</f>
        <v>0</v>
      </c>
      <c r="K145" s="223">
        <f>Tabela1[[#This Row],[Stolpec3]]*Tabela1[[#This Row],[Stolpec9]]</f>
        <v>0</v>
      </c>
      <c r="L145" s="52">
        <f>Tabela1[[#This Row],[Stolpec10]]+Tabela1[[#This Row],[Stolpec10]]*Tabela1[[#This Row],[Stolpec8]]/100</f>
        <v>0</v>
      </c>
    </row>
    <row r="146" spans="1:12" x14ac:dyDescent="0.3">
      <c r="A146" s="55"/>
      <c r="B146" s="79" t="s">
        <v>146</v>
      </c>
      <c r="C146" s="61"/>
      <c r="D146" s="81"/>
      <c r="E146" s="63"/>
      <c r="F146" s="63"/>
      <c r="G146" s="63"/>
      <c r="H146" s="63"/>
      <c r="I146" s="64"/>
      <c r="J146" s="222">
        <f>Tabela1[[#This Row],[Stolpec7]]+Tabela1[[#This Row],[Stolpec7]]*Tabela1[[#This Row],[Stolpec8]]/100</f>
        <v>0</v>
      </c>
      <c r="K146" s="223">
        <f>Tabela1[[#This Row],[Stolpec3]]*Tabela1[[#This Row],[Stolpec9]]</f>
        <v>0</v>
      </c>
      <c r="L146" s="52">
        <f>Tabela1[[#This Row],[Stolpec10]]+Tabela1[[#This Row],[Stolpec10]]*Tabela1[[#This Row],[Stolpec8]]/100</f>
        <v>0</v>
      </c>
    </row>
    <row r="147" spans="1:12" x14ac:dyDescent="0.3">
      <c r="A147" s="55">
        <v>91</v>
      </c>
      <c r="B147" s="60" t="s">
        <v>147</v>
      </c>
      <c r="C147" s="75" t="s">
        <v>5</v>
      </c>
      <c r="D147" s="62">
        <v>27</v>
      </c>
      <c r="E147" s="111"/>
      <c r="F147" s="111"/>
      <c r="G147" s="111"/>
      <c r="H147" s="111"/>
      <c r="I147" s="51"/>
      <c r="J147" s="222">
        <f>Tabela1[[#This Row],[Stolpec7]]+Tabela1[[#This Row],[Stolpec7]]*Tabela1[[#This Row],[Stolpec8]]/100</f>
        <v>0</v>
      </c>
      <c r="K147" s="223">
        <f>Tabela1[[#This Row],[Stolpec3]]*Tabela1[[#This Row],[Stolpec9]]</f>
        <v>0</v>
      </c>
      <c r="L147" s="52">
        <f>Tabela1[[#This Row],[Stolpec10]]+Tabela1[[#This Row],[Stolpec10]]*Tabela1[[#This Row],[Stolpec8]]/100</f>
        <v>0</v>
      </c>
    </row>
    <row r="148" spans="1:12" x14ac:dyDescent="0.3">
      <c r="A148" s="55">
        <f>+A147+1</f>
        <v>92</v>
      </c>
      <c r="B148" s="60" t="s">
        <v>148</v>
      </c>
      <c r="C148" s="61" t="s">
        <v>5</v>
      </c>
      <c r="D148" s="62">
        <v>23</v>
      </c>
      <c r="E148" s="111"/>
      <c r="F148" s="111"/>
      <c r="G148" s="111"/>
      <c r="H148" s="111"/>
      <c r="I148" s="51"/>
      <c r="J148" s="222">
        <f>Tabela1[[#This Row],[Stolpec7]]+Tabela1[[#This Row],[Stolpec7]]*Tabela1[[#This Row],[Stolpec8]]/100</f>
        <v>0</v>
      </c>
      <c r="K148" s="223">
        <f>Tabela1[[#This Row],[Stolpec3]]*Tabela1[[#This Row],[Stolpec9]]</f>
        <v>0</v>
      </c>
      <c r="L148" s="52">
        <f>Tabela1[[#This Row],[Stolpec10]]+Tabela1[[#This Row],[Stolpec10]]*Tabela1[[#This Row],[Stolpec8]]/100</f>
        <v>0</v>
      </c>
    </row>
    <row r="149" spans="1:12" ht="43.2" x14ac:dyDescent="0.3">
      <c r="A149" s="55">
        <f>+A148+1</f>
        <v>93</v>
      </c>
      <c r="B149" s="60" t="s">
        <v>149</v>
      </c>
      <c r="C149" s="75" t="s">
        <v>5</v>
      </c>
      <c r="D149" s="62">
        <v>14</v>
      </c>
      <c r="E149" s="111"/>
      <c r="F149" s="111"/>
      <c r="G149" s="111"/>
      <c r="H149" s="111"/>
      <c r="I149" s="51"/>
      <c r="J149" s="222">
        <f>Tabela1[[#This Row],[Stolpec7]]+Tabela1[[#This Row],[Stolpec7]]*Tabela1[[#This Row],[Stolpec8]]/100</f>
        <v>0</v>
      </c>
      <c r="K149" s="223">
        <f>Tabela1[[#This Row],[Stolpec3]]*Tabela1[[#This Row],[Stolpec9]]</f>
        <v>0</v>
      </c>
      <c r="L149" s="52">
        <f>Tabela1[[#This Row],[Stolpec10]]+Tabela1[[#This Row],[Stolpec10]]*Tabela1[[#This Row],[Stolpec8]]/100</f>
        <v>0</v>
      </c>
    </row>
    <row r="150" spans="1:12" x14ac:dyDescent="0.3">
      <c r="A150" s="55">
        <v>94</v>
      </c>
      <c r="B150" s="60" t="s">
        <v>150</v>
      </c>
      <c r="C150" s="61" t="s">
        <v>5</v>
      </c>
      <c r="D150" s="62">
        <v>14</v>
      </c>
      <c r="E150" s="111"/>
      <c r="F150" s="111"/>
      <c r="G150" s="111"/>
      <c r="H150" s="111"/>
      <c r="I150" s="51"/>
      <c r="J150" s="222">
        <f>Tabela1[[#This Row],[Stolpec7]]+Tabela1[[#This Row],[Stolpec7]]*Tabela1[[#This Row],[Stolpec8]]/100</f>
        <v>0</v>
      </c>
      <c r="K150" s="223">
        <f>Tabela1[[#This Row],[Stolpec3]]*Tabela1[[#This Row],[Stolpec9]]</f>
        <v>0</v>
      </c>
      <c r="L150" s="52">
        <f>Tabela1[[#This Row],[Stolpec10]]+Tabela1[[#This Row],[Stolpec10]]*Tabela1[[#This Row],[Stolpec8]]/100</f>
        <v>0</v>
      </c>
    </row>
    <row r="151" spans="1:12" x14ac:dyDescent="0.3">
      <c r="A151" s="55"/>
      <c r="B151" s="79" t="s">
        <v>151</v>
      </c>
      <c r="C151" s="61"/>
      <c r="D151" s="81"/>
      <c r="E151" s="63"/>
      <c r="F151" s="63"/>
      <c r="G151" s="63"/>
      <c r="H151" s="63"/>
      <c r="I151" s="65"/>
      <c r="J151" s="222">
        <f>Tabela1[[#This Row],[Stolpec7]]+Tabela1[[#This Row],[Stolpec7]]*Tabela1[[#This Row],[Stolpec8]]/100</f>
        <v>0</v>
      </c>
      <c r="K151" s="223">
        <f>Tabela1[[#This Row],[Stolpec3]]*Tabela1[[#This Row],[Stolpec9]]</f>
        <v>0</v>
      </c>
      <c r="L151" s="52">
        <f>Tabela1[[#This Row],[Stolpec10]]+Tabela1[[#This Row],[Stolpec10]]*Tabela1[[#This Row],[Stolpec8]]/100</f>
        <v>0</v>
      </c>
    </row>
    <row r="152" spans="1:12" ht="28.8" x14ac:dyDescent="0.3">
      <c r="A152" s="55">
        <v>95</v>
      </c>
      <c r="B152" s="60" t="s">
        <v>152</v>
      </c>
      <c r="C152" s="61" t="s">
        <v>5</v>
      </c>
      <c r="D152" s="62">
        <v>84</v>
      </c>
      <c r="E152" s="111"/>
      <c r="F152" s="111"/>
      <c r="G152" s="111"/>
      <c r="H152" s="111"/>
      <c r="I152" s="51"/>
      <c r="J152" s="222">
        <f>Tabela1[[#This Row],[Stolpec7]]+Tabela1[[#This Row],[Stolpec7]]*Tabela1[[#This Row],[Stolpec8]]/100</f>
        <v>0</v>
      </c>
      <c r="K152" s="223">
        <f>Tabela1[[#This Row],[Stolpec3]]*Tabela1[[#This Row],[Stolpec9]]</f>
        <v>0</v>
      </c>
      <c r="L152" s="52">
        <f>Tabela1[[#This Row],[Stolpec10]]+Tabela1[[#This Row],[Stolpec10]]*Tabela1[[#This Row],[Stolpec8]]/100</f>
        <v>0</v>
      </c>
    </row>
    <row r="153" spans="1:12" x14ac:dyDescent="0.3">
      <c r="A153" s="55">
        <f>+A152+1</f>
        <v>96</v>
      </c>
      <c r="B153" s="60" t="s">
        <v>153</v>
      </c>
      <c r="C153" s="75" t="s">
        <v>5</v>
      </c>
      <c r="D153" s="62">
        <v>10</v>
      </c>
      <c r="E153" s="111"/>
      <c r="F153" s="111"/>
      <c r="G153" s="111"/>
      <c r="H153" s="111"/>
      <c r="I153" s="51"/>
      <c r="J153" s="222">
        <f>Tabela1[[#This Row],[Stolpec7]]+Tabela1[[#This Row],[Stolpec7]]*Tabela1[[#This Row],[Stolpec8]]/100</f>
        <v>0</v>
      </c>
      <c r="K153" s="223">
        <f>Tabela1[[#This Row],[Stolpec3]]*Tabela1[[#This Row],[Stolpec9]]</f>
        <v>0</v>
      </c>
      <c r="L153" s="52">
        <f>Tabela1[[#This Row],[Stolpec10]]+Tabela1[[#This Row],[Stolpec10]]*Tabela1[[#This Row],[Stolpec8]]/100</f>
        <v>0</v>
      </c>
    </row>
    <row r="154" spans="1:12" x14ac:dyDescent="0.3">
      <c r="A154" s="55">
        <f>+A153+1</f>
        <v>97</v>
      </c>
      <c r="B154" s="60" t="s">
        <v>154</v>
      </c>
      <c r="C154" s="75" t="s">
        <v>5</v>
      </c>
      <c r="D154" s="62">
        <v>10</v>
      </c>
      <c r="E154" s="111"/>
      <c r="F154" s="111"/>
      <c r="G154" s="111"/>
      <c r="H154" s="111"/>
      <c r="I154" s="51"/>
      <c r="J154" s="222">
        <f>Tabela1[[#This Row],[Stolpec7]]+Tabela1[[#This Row],[Stolpec7]]*Tabela1[[#This Row],[Stolpec8]]/100</f>
        <v>0</v>
      </c>
      <c r="K154" s="223">
        <f>Tabela1[[#This Row],[Stolpec3]]*Tabela1[[#This Row],[Stolpec9]]</f>
        <v>0</v>
      </c>
      <c r="L154" s="52">
        <f>Tabela1[[#This Row],[Stolpec10]]+Tabela1[[#This Row],[Stolpec10]]*Tabela1[[#This Row],[Stolpec8]]/100</f>
        <v>0</v>
      </c>
    </row>
    <row r="155" spans="1:12" ht="43.2" x14ac:dyDescent="0.3">
      <c r="A155" s="55">
        <f>+A154+1</f>
        <v>98</v>
      </c>
      <c r="B155" s="60" t="s">
        <v>155</v>
      </c>
      <c r="C155" s="61" t="s">
        <v>5</v>
      </c>
      <c r="D155" s="62">
        <v>10</v>
      </c>
      <c r="E155" s="111"/>
      <c r="F155" s="111"/>
      <c r="G155" s="111"/>
      <c r="H155" s="111"/>
      <c r="I155" s="51"/>
      <c r="J155" s="222">
        <f>Tabela1[[#This Row],[Stolpec7]]+Tabela1[[#This Row],[Stolpec7]]*Tabela1[[#This Row],[Stolpec8]]/100</f>
        <v>0</v>
      </c>
      <c r="K155" s="223">
        <f>Tabela1[[#This Row],[Stolpec3]]*Tabela1[[#This Row],[Stolpec9]]</f>
        <v>0</v>
      </c>
      <c r="L155" s="52">
        <f>Tabela1[[#This Row],[Stolpec10]]+Tabela1[[#This Row],[Stolpec10]]*Tabela1[[#This Row],[Stolpec8]]/100</f>
        <v>0</v>
      </c>
    </row>
    <row r="156" spans="1:12" ht="43.2" x14ac:dyDescent="0.3">
      <c r="A156" s="55">
        <v>99</v>
      </c>
      <c r="B156" s="80" t="s">
        <v>156</v>
      </c>
      <c r="C156" s="61" t="s">
        <v>15</v>
      </c>
      <c r="D156" s="62">
        <v>10</v>
      </c>
      <c r="E156" s="111"/>
      <c r="F156" s="111"/>
      <c r="G156" s="111"/>
      <c r="H156" s="111"/>
      <c r="I156" s="51"/>
      <c r="J156" s="222">
        <f>Tabela1[[#This Row],[Stolpec7]]+Tabela1[[#This Row],[Stolpec7]]*Tabela1[[#This Row],[Stolpec8]]/100</f>
        <v>0</v>
      </c>
      <c r="K156" s="223">
        <f>Tabela1[[#This Row],[Stolpec3]]*Tabela1[[#This Row],[Stolpec9]]</f>
        <v>0</v>
      </c>
      <c r="L156" s="52">
        <f>Tabela1[[#This Row],[Stolpec10]]+Tabela1[[#This Row],[Stolpec10]]*Tabela1[[#This Row],[Stolpec8]]/100</f>
        <v>0</v>
      </c>
    </row>
    <row r="157" spans="1:12" ht="43.2" x14ac:dyDescent="0.3">
      <c r="A157" s="55">
        <v>100</v>
      </c>
      <c r="B157" s="80" t="s">
        <v>157</v>
      </c>
      <c r="C157" s="61" t="s">
        <v>5</v>
      </c>
      <c r="D157" s="62">
        <v>50</v>
      </c>
      <c r="E157" s="111"/>
      <c r="F157" s="111"/>
      <c r="G157" s="111"/>
      <c r="H157" s="111"/>
      <c r="I157" s="51"/>
      <c r="J157" s="222">
        <f>Tabela1[[#This Row],[Stolpec7]]+Tabela1[[#This Row],[Stolpec7]]*Tabela1[[#This Row],[Stolpec8]]/100</f>
        <v>0</v>
      </c>
      <c r="K157" s="223">
        <f>Tabela1[[#This Row],[Stolpec3]]*Tabela1[[#This Row],[Stolpec9]]</f>
        <v>0</v>
      </c>
      <c r="L157" s="52">
        <f>Tabela1[[#This Row],[Stolpec10]]+Tabela1[[#This Row],[Stolpec10]]*Tabela1[[#This Row],[Stolpec8]]/100</f>
        <v>0</v>
      </c>
    </row>
    <row r="158" spans="1:12" x14ac:dyDescent="0.3">
      <c r="A158" s="55"/>
      <c r="B158" s="79" t="s">
        <v>158</v>
      </c>
      <c r="C158" s="61"/>
      <c r="D158" s="81"/>
      <c r="E158" s="63"/>
      <c r="F158" s="63"/>
      <c r="G158" s="63"/>
      <c r="H158" s="63"/>
      <c r="I158" s="64"/>
      <c r="J158" s="222"/>
      <c r="K158" s="223"/>
      <c r="L158" s="52"/>
    </row>
    <row r="159" spans="1:12" x14ac:dyDescent="0.3">
      <c r="A159" s="55">
        <v>101</v>
      </c>
      <c r="B159" s="184" t="s">
        <v>347</v>
      </c>
      <c r="C159" s="185" t="s">
        <v>4</v>
      </c>
      <c r="D159" s="186">
        <v>20</v>
      </c>
      <c r="E159" s="187"/>
      <c r="F159" s="111"/>
      <c r="G159" s="111"/>
      <c r="H159" s="111"/>
      <c r="I159" s="51"/>
      <c r="J159" s="222">
        <f>Tabela1[[#This Row],[Stolpec7]]+Tabela1[[#This Row],[Stolpec7]]*Tabela1[[#This Row],[Stolpec8]]/100</f>
        <v>0</v>
      </c>
      <c r="K159" s="223">
        <f>Tabela1[[#This Row],[Stolpec3]]*Tabela1[[#This Row],[Stolpec9]]</f>
        <v>0</v>
      </c>
      <c r="L159" s="52">
        <f>Tabela1[[#This Row],[Stolpec10]]+Tabela1[[#This Row],[Stolpec10]]*Tabela1[[#This Row],[Stolpec8]]/100</f>
        <v>0</v>
      </c>
    </row>
    <row r="160" spans="1:12" ht="28.8" x14ac:dyDescent="0.3">
      <c r="A160" s="55">
        <f>+A159+1</f>
        <v>102</v>
      </c>
      <c r="B160" s="183" t="s">
        <v>159</v>
      </c>
      <c r="C160" s="185" t="s">
        <v>5</v>
      </c>
      <c r="D160" s="186">
        <v>20</v>
      </c>
      <c r="E160" s="187"/>
      <c r="F160" s="111"/>
      <c r="G160" s="111"/>
      <c r="H160" s="111"/>
      <c r="I160" s="51"/>
      <c r="J160" s="222">
        <f>Tabela1[[#This Row],[Stolpec7]]+Tabela1[[#This Row],[Stolpec7]]*Tabela1[[#This Row],[Stolpec8]]/100</f>
        <v>0</v>
      </c>
      <c r="K160" s="223">
        <f>Tabela1[[#This Row],[Stolpec3]]*Tabela1[[#This Row],[Stolpec9]]</f>
        <v>0</v>
      </c>
      <c r="L160" s="52">
        <f>Tabela1[[#This Row],[Stolpec10]]+Tabela1[[#This Row],[Stolpec10]]*Tabela1[[#This Row],[Stolpec8]]/100</f>
        <v>0</v>
      </c>
    </row>
    <row r="161" spans="1:12" x14ac:dyDescent="0.3">
      <c r="A161" s="55">
        <f>+A160+1</f>
        <v>103</v>
      </c>
      <c r="B161" s="183" t="s">
        <v>160</v>
      </c>
      <c r="C161" s="185" t="s">
        <v>5</v>
      </c>
      <c r="D161" s="186">
        <v>36</v>
      </c>
      <c r="E161" s="187"/>
      <c r="F161" s="111"/>
      <c r="G161" s="111"/>
      <c r="H161" s="111"/>
      <c r="I161" s="51"/>
      <c r="J161" s="222">
        <f>Tabela1[[#This Row],[Stolpec7]]+Tabela1[[#This Row],[Stolpec7]]*Tabela1[[#This Row],[Stolpec8]]/100</f>
        <v>0</v>
      </c>
      <c r="K161" s="223">
        <f>Tabela1[[#This Row],[Stolpec3]]*Tabela1[[#This Row],[Stolpec9]]</f>
        <v>0</v>
      </c>
      <c r="L161" s="52">
        <f>Tabela1[[#This Row],[Stolpec10]]+Tabela1[[#This Row],[Stolpec10]]*Tabela1[[#This Row],[Stolpec8]]/100</f>
        <v>0</v>
      </c>
    </row>
    <row r="162" spans="1:12" x14ac:dyDescent="0.3">
      <c r="A162" s="55">
        <f>+A161+1</f>
        <v>104</v>
      </c>
      <c r="B162" s="183" t="s">
        <v>161</v>
      </c>
      <c r="C162" s="185" t="s">
        <v>5</v>
      </c>
      <c r="D162" s="186">
        <v>36</v>
      </c>
      <c r="E162" s="187"/>
      <c r="F162" s="111"/>
      <c r="G162" s="111"/>
      <c r="H162" s="111"/>
      <c r="I162" s="51"/>
      <c r="J162" s="222">
        <f>Tabela1[[#This Row],[Stolpec7]]+Tabela1[[#This Row],[Stolpec7]]*Tabela1[[#This Row],[Stolpec8]]/100</f>
        <v>0</v>
      </c>
      <c r="K162" s="223">
        <f>Tabela1[[#This Row],[Stolpec3]]*Tabela1[[#This Row],[Stolpec9]]</f>
        <v>0</v>
      </c>
      <c r="L162" s="52">
        <f>Tabela1[[#This Row],[Stolpec10]]+Tabela1[[#This Row],[Stolpec10]]*Tabela1[[#This Row],[Stolpec8]]/100</f>
        <v>0</v>
      </c>
    </row>
    <row r="163" spans="1:12" ht="43.2" x14ac:dyDescent="0.3">
      <c r="A163" s="55">
        <v>105</v>
      </c>
      <c r="B163" s="183" t="s">
        <v>162</v>
      </c>
      <c r="C163" s="185" t="s">
        <v>4</v>
      </c>
      <c r="D163" s="186">
        <v>250</v>
      </c>
      <c r="E163" s="187"/>
      <c r="F163" s="111"/>
      <c r="G163" s="111"/>
      <c r="H163" s="111"/>
      <c r="I163" s="51"/>
      <c r="J163" s="222">
        <f>Tabela1[[#This Row],[Stolpec7]]+Tabela1[[#This Row],[Stolpec7]]*Tabela1[[#This Row],[Stolpec8]]/100</f>
        <v>0</v>
      </c>
      <c r="K163" s="223">
        <f>Tabela1[[#This Row],[Stolpec3]]*Tabela1[[#This Row],[Stolpec9]]</f>
        <v>0</v>
      </c>
      <c r="L163" s="52">
        <f>Tabela1[[#This Row],[Stolpec10]]+Tabela1[[#This Row],[Stolpec10]]*Tabela1[[#This Row],[Stolpec8]]/100</f>
        <v>0</v>
      </c>
    </row>
    <row r="164" spans="1:12" ht="90.6" customHeight="1" x14ac:dyDescent="0.3">
      <c r="A164" s="55">
        <v>106</v>
      </c>
      <c r="B164" s="183" t="s">
        <v>270</v>
      </c>
      <c r="C164" s="185" t="s">
        <v>5</v>
      </c>
      <c r="D164" s="186">
        <v>36</v>
      </c>
      <c r="E164" s="187"/>
      <c r="F164" s="111"/>
      <c r="G164" s="111"/>
      <c r="H164" s="111"/>
      <c r="I164" s="51"/>
      <c r="J164" s="222">
        <f>Tabela1[[#This Row],[Stolpec7]]+Tabela1[[#This Row],[Stolpec7]]*Tabela1[[#This Row],[Stolpec8]]/100</f>
        <v>0</v>
      </c>
      <c r="K164" s="223">
        <f>Tabela1[[#This Row],[Stolpec3]]*Tabela1[[#This Row],[Stolpec9]]</f>
        <v>0</v>
      </c>
      <c r="L164" s="52">
        <f>Tabela1[[#This Row],[Stolpec10]]+Tabela1[[#This Row],[Stolpec10]]*Tabela1[[#This Row],[Stolpec8]]/100</f>
        <v>0</v>
      </c>
    </row>
    <row r="165" spans="1:12" x14ac:dyDescent="0.3">
      <c r="A165" s="55">
        <v>107</v>
      </c>
      <c r="B165" s="183" t="s">
        <v>348</v>
      </c>
      <c r="C165" s="185" t="s">
        <v>4</v>
      </c>
      <c r="D165" s="186">
        <v>120</v>
      </c>
      <c r="E165" s="187"/>
      <c r="F165" s="111"/>
      <c r="G165" s="111"/>
      <c r="H165" s="111"/>
      <c r="I165" s="51"/>
      <c r="J165" s="222">
        <f>Tabela1[[#This Row],[Stolpec7]]+Tabela1[[#This Row],[Stolpec7]]*Tabela1[[#This Row],[Stolpec8]]/100</f>
        <v>0</v>
      </c>
      <c r="K165" s="223">
        <f>Tabela1[[#This Row],[Stolpec3]]*Tabela1[[#This Row],[Stolpec9]]</f>
        <v>0</v>
      </c>
      <c r="L165" s="52">
        <f>Tabela1[[#This Row],[Stolpec10]]+Tabela1[[#This Row],[Stolpec10]]*Tabela1[[#This Row],[Stolpec8]]/100</f>
        <v>0</v>
      </c>
    </row>
    <row r="166" spans="1:12" ht="28.8" x14ac:dyDescent="0.3">
      <c r="A166" s="55">
        <v>108</v>
      </c>
      <c r="B166" s="60" t="s">
        <v>163</v>
      </c>
      <c r="C166" s="61" t="s">
        <v>4</v>
      </c>
      <c r="D166" s="62">
        <v>170</v>
      </c>
      <c r="E166" s="111"/>
      <c r="F166" s="111"/>
      <c r="G166" s="111"/>
      <c r="H166" s="111"/>
      <c r="I166" s="51"/>
      <c r="J166" s="222">
        <f>Tabela1[[#This Row],[Stolpec7]]+Tabela1[[#This Row],[Stolpec7]]*Tabela1[[#This Row],[Stolpec8]]/100</f>
        <v>0</v>
      </c>
      <c r="K166" s="223">
        <f>Tabela1[[#This Row],[Stolpec3]]*Tabela1[[#This Row],[Stolpec9]]</f>
        <v>0</v>
      </c>
      <c r="L166" s="52">
        <f>Tabela1[[#This Row],[Stolpec10]]+Tabela1[[#This Row],[Stolpec10]]*Tabela1[[#This Row],[Stolpec8]]/100</f>
        <v>0</v>
      </c>
    </row>
    <row r="167" spans="1:12" x14ac:dyDescent="0.3">
      <c r="A167" s="55">
        <v>109</v>
      </c>
      <c r="B167" s="60" t="s">
        <v>164</v>
      </c>
      <c r="C167" s="61" t="s">
        <v>165</v>
      </c>
      <c r="D167" s="62">
        <v>80</v>
      </c>
      <c r="E167" s="111"/>
      <c r="F167" s="111"/>
      <c r="G167" s="111"/>
      <c r="H167" s="111"/>
      <c r="I167" s="51"/>
      <c r="J167" s="222">
        <f>Tabela1[[#This Row],[Stolpec7]]+Tabela1[[#This Row],[Stolpec7]]*Tabela1[[#This Row],[Stolpec8]]/100</f>
        <v>0</v>
      </c>
      <c r="K167" s="223">
        <f>Tabela1[[#This Row],[Stolpec3]]*Tabela1[[#This Row],[Stolpec9]]</f>
        <v>0</v>
      </c>
      <c r="L167" s="52">
        <f>Tabela1[[#This Row],[Stolpec10]]+Tabela1[[#This Row],[Stolpec10]]*Tabela1[[#This Row],[Stolpec8]]/100</f>
        <v>0</v>
      </c>
    </row>
    <row r="168" spans="1:12" x14ac:dyDescent="0.3">
      <c r="A168" s="55">
        <v>110</v>
      </c>
      <c r="B168" s="60" t="s">
        <v>166</v>
      </c>
      <c r="C168" s="61" t="s">
        <v>4</v>
      </c>
      <c r="D168" s="62">
        <v>84</v>
      </c>
      <c r="E168" s="111"/>
      <c r="F168" s="111"/>
      <c r="G168" s="111"/>
      <c r="H168" s="111"/>
      <c r="I168" s="51"/>
      <c r="J168" s="222">
        <f>Tabela1[[#This Row],[Stolpec7]]+Tabela1[[#This Row],[Stolpec7]]*Tabela1[[#This Row],[Stolpec8]]/100</f>
        <v>0</v>
      </c>
      <c r="K168" s="223">
        <f>Tabela1[[#This Row],[Stolpec3]]*Tabela1[[#This Row],[Stolpec9]]</f>
        <v>0</v>
      </c>
      <c r="L168" s="52">
        <f>Tabela1[[#This Row],[Stolpec10]]+Tabela1[[#This Row],[Stolpec10]]*Tabela1[[#This Row],[Stolpec8]]/100</f>
        <v>0</v>
      </c>
    </row>
    <row r="169" spans="1:12" s="232" customFormat="1" x14ac:dyDescent="0.3">
      <c r="A169" s="225">
        <v>111</v>
      </c>
      <c r="B169" s="226" t="s">
        <v>402</v>
      </c>
      <c r="C169" s="185" t="s">
        <v>4</v>
      </c>
      <c r="D169" s="186">
        <v>180</v>
      </c>
      <c r="E169" s="227"/>
      <c r="F169" s="227"/>
      <c r="G169" s="227"/>
      <c r="H169" s="227"/>
      <c r="I169" s="228"/>
      <c r="J169" s="229">
        <f>Tabela1[[#This Row],[Stolpec7]]+Tabela1[[#This Row],[Stolpec7]]*Tabela1[[#This Row],[Stolpec8]]/100</f>
        <v>0</v>
      </c>
      <c r="K169" s="230">
        <f>Tabela1[[#This Row],[Stolpec3]]*Tabela1[[#This Row],[Stolpec9]]</f>
        <v>0</v>
      </c>
      <c r="L169" s="231">
        <f>Tabela1[[#This Row],[Stolpec10]]+Tabela1[[#This Row],[Stolpec10]]*Tabela1[[#This Row],[Stolpec8]]/100</f>
        <v>0</v>
      </c>
    </row>
    <row r="170" spans="1:12" s="232" customFormat="1" ht="28.2" customHeight="1" x14ac:dyDescent="0.3">
      <c r="A170" s="225">
        <v>112</v>
      </c>
      <c r="B170" s="226" t="s">
        <v>406</v>
      </c>
      <c r="C170" s="185" t="s">
        <v>395</v>
      </c>
      <c r="D170" s="186">
        <v>80</v>
      </c>
      <c r="E170" s="227"/>
      <c r="F170" s="227"/>
      <c r="G170" s="227"/>
      <c r="H170" s="227"/>
      <c r="I170" s="228"/>
      <c r="J170" s="229">
        <f>Tabela1[[#This Row],[Stolpec7]]+Tabela1[[#This Row],[Stolpec7]]*Tabela1[[#This Row],[Stolpec8]]/100</f>
        <v>0</v>
      </c>
      <c r="K170" s="230">
        <f>Tabela1[[#This Row],[Stolpec3]]*Tabela1[[#This Row],[Stolpec9]]</f>
        <v>0</v>
      </c>
      <c r="L170" s="231">
        <f>Tabela1[[#This Row],[Stolpec10]]+Tabela1[[#This Row],[Stolpec10]]*Tabela1[[#This Row],[Stolpec8]]/100</f>
        <v>0</v>
      </c>
    </row>
    <row r="171" spans="1:12" s="232" customFormat="1" ht="28.8" x14ac:dyDescent="0.3">
      <c r="A171" s="225">
        <v>113</v>
      </c>
      <c r="B171" s="226" t="s">
        <v>407</v>
      </c>
      <c r="C171" s="185" t="s">
        <v>4</v>
      </c>
      <c r="D171" s="186">
        <v>10</v>
      </c>
      <c r="E171" s="227"/>
      <c r="F171" s="227"/>
      <c r="G171" s="227"/>
      <c r="H171" s="227"/>
      <c r="I171" s="228"/>
      <c r="J171" s="229">
        <f>Tabela1[[#This Row],[Stolpec7]]+Tabela1[[#This Row],[Stolpec7]]*Tabela1[[#This Row],[Stolpec8]]/100</f>
        <v>0</v>
      </c>
      <c r="K171" s="230">
        <f>Tabela1[[#This Row],[Stolpec3]]*Tabela1[[#This Row],[Stolpec9]]</f>
        <v>0</v>
      </c>
      <c r="L171" s="231">
        <f>Tabela1[[#This Row],[Stolpec10]]+Tabela1[[#This Row],[Stolpec10]]*Tabela1[[#This Row],[Stolpec8]]/100</f>
        <v>0</v>
      </c>
    </row>
    <row r="172" spans="1:12" s="232" customFormat="1" ht="28.8" x14ac:dyDescent="0.3">
      <c r="A172" s="225">
        <v>114</v>
      </c>
      <c r="B172" s="226" t="s">
        <v>408</v>
      </c>
      <c r="C172" s="185" t="s">
        <v>395</v>
      </c>
      <c r="D172" s="186">
        <v>50</v>
      </c>
      <c r="E172" s="227"/>
      <c r="F172" s="227"/>
      <c r="G172" s="227"/>
      <c r="H172" s="227"/>
      <c r="I172" s="228"/>
      <c r="J172" s="229">
        <f>Tabela1[[#This Row],[Stolpec7]]+Tabela1[[#This Row],[Stolpec7]]*Tabela1[[#This Row],[Stolpec8]]/100</f>
        <v>0</v>
      </c>
      <c r="K172" s="230">
        <f>Tabela1[[#This Row],[Stolpec3]]*Tabela1[[#This Row],[Stolpec9]]</f>
        <v>0</v>
      </c>
      <c r="L172" s="231">
        <f>Tabela1[[#This Row],[Stolpec10]]+Tabela1[[#This Row],[Stolpec10]]*Tabela1[[#This Row],[Stolpec8]]/100</f>
        <v>0</v>
      </c>
    </row>
    <row r="173" spans="1:12" x14ac:dyDescent="0.3">
      <c r="A173" s="66"/>
      <c r="B173" s="79" t="s">
        <v>167</v>
      </c>
      <c r="C173" s="68"/>
      <c r="D173" s="81"/>
      <c r="E173" s="63"/>
      <c r="F173" s="63"/>
      <c r="G173" s="63"/>
      <c r="H173" s="63"/>
      <c r="I173" s="85"/>
      <c r="J173" s="222"/>
      <c r="K173" s="70">
        <f>SUM(K118:K172)</f>
        <v>0</v>
      </c>
      <c r="L173" s="70">
        <f>SUM(L118:L172)</f>
        <v>0</v>
      </c>
    </row>
    <row r="174" spans="1:12" x14ac:dyDescent="0.3">
      <c r="A174" s="66"/>
      <c r="B174" s="93" t="s">
        <v>168</v>
      </c>
      <c r="C174" s="66"/>
      <c r="D174" s="66"/>
      <c r="E174" s="88"/>
      <c r="F174" s="88"/>
      <c r="G174" s="94"/>
      <c r="H174" s="95"/>
      <c r="I174" s="65"/>
      <c r="J174" s="73"/>
      <c r="K174" s="87">
        <f>+K12+K36+K44+K67+K81+K114+K173</f>
        <v>0</v>
      </c>
      <c r="L174" s="87">
        <f>L12+L36+L44+L67+L81+L114+L173</f>
        <v>0</v>
      </c>
    </row>
    <row r="175" spans="1:12" x14ac:dyDescent="0.3">
      <c r="A175" s="96"/>
      <c r="B175" s="215" t="s">
        <v>398</v>
      </c>
      <c r="C175" s="97"/>
      <c r="D175" s="97"/>
      <c r="E175" s="98"/>
      <c r="F175" s="98"/>
      <c r="G175" s="99"/>
      <c r="H175" s="100"/>
      <c r="I175" s="101"/>
      <c r="J175" s="102"/>
      <c r="K175" s="101"/>
      <c r="L175" s="101"/>
    </row>
    <row r="176" spans="1:12" x14ac:dyDescent="0.3">
      <c r="A176" s="96"/>
      <c r="B176" s="216" t="s">
        <v>399</v>
      </c>
      <c r="C176" s="103"/>
      <c r="D176" s="103"/>
      <c r="E176" s="104"/>
      <c r="F176" s="104"/>
      <c r="G176" s="16"/>
      <c r="H176" s="16"/>
      <c r="J176" s="16"/>
      <c r="K176" s="4"/>
    </row>
    <row r="177" spans="1:12" ht="21.6" x14ac:dyDescent="0.3">
      <c r="A177" s="105"/>
      <c r="B177" s="217" t="s">
        <v>400</v>
      </c>
      <c r="C177" s="105"/>
      <c r="D177" s="97"/>
      <c r="E177" s="106"/>
      <c r="F177" s="106"/>
      <c r="I177" s="13"/>
      <c r="K177" s="14"/>
      <c r="L177" s="14"/>
    </row>
    <row r="178" spans="1:12" x14ac:dyDescent="0.3">
      <c r="A178" s="105"/>
      <c r="B178" s="107"/>
      <c r="C178" s="105"/>
      <c r="D178" s="97" t="s">
        <v>396</v>
      </c>
      <c r="E178" s="106"/>
      <c r="F178" s="106"/>
      <c r="I178" s="13" t="s">
        <v>397</v>
      </c>
      <c r="K178" s="14"/>
      <c r="L178" s="14"/>
    </row>
    <row r="179" spans="1:12" x14ac:dyDescent="0.3">
      <c r="B179" s="237"/>
      <c r="C179" s="237"/>
      <c r="D179" s="237"/>
      <c r="E179" s="237"/>
      <c r="F179" s="237"/>
      <c r="I179" s="13"/>
      <c r="K179" s="14"/>
      <c r="L179" s="14"/>
    </row>
    <row r="180" spans="1:12" x14ac:dyDescent="0.3">
      <c r="B180" s="237"/>
      <c r="C180" s="237"/>
      <c r="D180" s="237"/>
      <c r="E180" s="237"/>
      <c r="F180" s="237"/>
      <c r="I180" s="13"/>
      <c r="K180" s="14"/>
      <c r="L180" s="14"/>
    </row>
    <row r="181" spans="1:12" x14ac:dyDescent="0.3">
      <c r="B181" s="237"/>
      <c r="C181" s="237"/>
      <c r="D181" s="237"/>
      <c r="E181" s="237"/>
      <c r="F181" s="237"/>
      <c r="I181" s="13"/>
      <c r="K181" s="14"/>
      <c r="L181" s="14"/>
    </row>
    <row r="182" spans="1:12" ht="36" customHeight="1" x14ac:dyDescent="0.3">
      <c r="B182" s="237" t="s">
        <v>394</v>
      </c>
      <c r="C182" s="237"/>
      <c r="D182" s="237"/>
      <c r="E182" s="237"/>
      <c r="F182" s="237"/>
      <c r="G182" s="237"/>
      <c r="H182" s="237"/>
      <c r="I182" s="237"/>
      <c r="J182" s="237"/>
      <c r="K182" s="237"/>
      <c r="L182" s="237"/>
    </row>
    <row r="183" spans="1:12" ht="18.75" customHeight="1" x14ac:dyDescent="0.3">
      <c r="B183" s="237"/>
      <c r="C183" s="237"/>
      <c r="D183" s="237"/>
      <c r="E183" s="237"/>
      <c r="F183" s="237"/>
      <c r="G183" s="237"/>
      <c r="H183" s="237"/>
      <c r="I183" s="237"/>
      <c r="J183" s="237"/>
      <c r="K183" s="237"/>
      <c r="L183" s="237"/>
    </row>
    <row r="184" spans="1:12" x14ac:dyDescent="0.3">
      <c r="B184" s="97"/>
      <c r="C184" s="97"/>
      <c r="D184" s="97"/>
      <c r="E184" s="108"/>
      <c r="F184" s="108"/>
      <c r="G184" s="17"/>
      <c r="H184" s="101"/>
      <c r="I184" s="101"/>
      <c r="J184" s="101"/>
      <c r="K184" s="17"/>
      <c r="L184" s="17"/>
    </row>
    <row r="185" spans="1:12" x14ac:dyDescent="0.3">
      <c r="B185" s="97"/>
      <c r="C185" s="97"/>
      <c r="D185" s="97"/>
      <c r="E185" s="109"/>
      <c r="F185" s="109"/>
      <c r="H185" s="14"/>
      <c r="I185" s="14"/>
      <c r="J185" s="14"/>
    </row>
  </sheetData>
  <sheetProtection selectLockedCells="1"/>
  <mergeCells count="6">
    <mergeCell ref="B183:L183"/>
    <mergeCell ref="B6:L6"/>
    <mergeCell ref="B179:F179"/>
    <mergeCell ref="B180:F180"/>
    <mergeCell ref="B181:F181"/>
    <mergeCell ref="B182:L182"/>
  </mergeCells>
  <phoneticPr fontId="15" type="noConversion"/>
  <printOptions horizontalCentered="1"/>
  <pageMargins left="0.23622047244094502" right="0.23622047244094502" top="1.1417322834645671" bottom="1.1417322834645671" header="0.74803149606299213" footer="0.74803149606299213"/>
  <pageSetup paperSize="9" scale="70" fitToWidth="0" fitToHeight="0" orientation="landscape" horizontalDpi="4294967293" r:id="rId1"/>
  <headerFooter alignWithMargins="0"/>
  <rowBreaks count="9" manualBreakCount="9">
    <brk id="21" max="14" man="1"/>
    <brk id="44" max="14" man="1"/>
    <brk id="57" max="14" man="1"/>
    <brk id="76" max="14" man="1"/>
    <brk id="89" max="14" man="1"/>
    <brk id="102" max="14" man="1"/>
    <brk id="123" max="14" man="1"/>
    <brk id="137" max="14" man="1"/>
    <brk id="157" max="14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7"/>
  <sheetViews>
    <sheetView tabSelected="1" view="pageBreakPreview" zoomScale="85" zoomScaleNormal="85" zoomScaleSheetLayoutView="85" workbookViewId="0">
      <selection activeCell="B1" sqref="B1"/>
    </sheetView>
  </sheetViews>
  <sheetFormatPr defaultColWidth="9" defaultRowHeight="15.6" x14ac:dyDescent="0.25"/>
  <cols>
    <col min="1" max="1" width="5.59765625" style="120" customWidth="1"/>
    <col min="2" max="2" width="46.19921875" style="122" customWidth="1"/>
    <col min="3" max="3" width="8" style="120" customWidth="1"/>
    <col min="4" max="4" width="10.5" style="121" customWidth="1"/>
    <col min="5" max="5" width="18.69921875" style="122" customWidth="1"/>
    <col min="6" max="6" width="17.09765625" style="124" customWidth="1"/>
    <col min="7" max="7" width="11.59765625" style="124" customWidth="1"/>
    <col min="8" max="8" width="12.19921875" style="124" customWidth="1"/>
    <col min="9" max="9" width="11.296875" style="156" customWidth="1"/>
    <col min="10" max="10" width="12.19921875" style="124" customWidth="1"/>
    <col min="11" max="11" width="18.796875" style="157" customWidth="1"/>
    <col min="12" max="12" width="17.69921875" style="157" customWidth="1"/>
    <col min="13" max="16384" width="9" style="123"/>
  </cols>
  <sheetData>
    <row r="1" spans="1:12" customFormat="1" ht="18.600000000000001" customHeight="1" x14ac:dyDescent="0.25">
      <c r="A1" s="201"/>
      <c r="B1" s="202"/>
      <c r="C1" s="203"/>
      <c r="D1" s="203"/>
      <c r="E1" s="204"/>
      <c r="F1" s="204"/>
      <c r="G1" s="204"/>
      <c r="H1" s="204"/>
      <c r="I1" s="205"/>
      <c r="J1" s="205"/>
      <c r="K1" s="205" t="s">
        <v>369</v>
      </c>
      <c r="L1" s="205"/>
    </row>
    <row r="2" spans="1:12" customFormat="1" ht="17.399999999999999" x14ac:dyDescent="0.25">
      <c r="A2" s="201"/>
      <c r="B2" s="206" t="s">
        <v>370</v>
      </c>
      <c r="C2" s="203"/>
      <c r="D2" s="203"/>
      <c r="E2" s="204"/>
      <c r="F2" s="204"/>
      <c r="G2" s="204"/>
      <c r="H2" s="204"/>
      <c r="I2" s="204"/>
      <c r="J2" s="204"/>
      <c r="K2" s="204"/>
      <c r="L2" s="205"/>
    </row>
    <row r="3" spans="1:12" customFormat="1" ht="17.399999999999999" x14ac:dyDescent="0.25">
      <c r="A3" s="201"/>
      <c r="B3" s="206"/>
      <c r="C3" s="203"/>
      <c r="D3" s="203"/>
      <c r="E3" s="204"/>
      <c r="F3" s="204"/>
      <c r="G3" s="204"/>
      <c r="H3" s="204"/>
      <c r="I3" s="204"/>
      <c r="J3" s="204"/>
      <c r="K3" s="204"/>
      <c r="L3" s="205"/>
    </row>
    <row r="4" spans="1:12" customFormat="1" ht="13.8" x14ac:dyDescent="0.25">
      <c r="A4" s="201"/>
      <c r="B4" s="202"/>
      <c r="C4" s="203"/>
      <c r="D4" s="203"/>
      <c r="E4" s="204"/>
      <c r="F4" s="204"/>
      <c r="G4" s="204"/>
      <c r="H4" s="204"/>
      <c r="I4" s="204"/>
      <c r="J4" s="204"/>
      <c r="K4" s="204"/>
      <c r="L4" s="204"/>
    </row>
    <row r="5" spans="1:12" customFormat="1" ht="13.8" x14ac:dyDescent="0.25">
      <c r="A5" s="201"/>
      <c r="B5" s="202"/>
      <c r="C5" s="203"/>
      <c r="D5" s="203"/>
      <c r="E5" s="204"/>
      <c r="F5" s="204"/>
      <c r="G5" s="204"/>
      <c r="H5" s="204"/>
      <c r="I5" s="204"/>
      <c r="J5" s="204"/>
      <c r="K5" s="204"/>
      <c r="L5" s="204"/>
    </row>
    <row r="6" spans="1:12" s="208" customFormat="1" ht="18" customHeight="1" x14ac:dyDescent="0.3">
      <c r="A6" s="207"/>
      <c r="B6" s="235" t="s">
        <v>373</v>
      </c>
      <c r="C6" s="235"/>
      <c r="D6" s="235"/>
      <c r="E6" s="235"/>
      <c r="F6" s="235"/>
      <c r="G6" s="235"/>
      <c r="H6" s="235"/>
      <c r="I6" s="235"/>
      <c r="J6" s="235"/>
      <c r="K6" s="235"/>
      <c r="L6" s="235"/>
    </row>
    <row r="7" spans="1:12" s="124" customFormat="1" ht="31.2" hidden="1" x14ac:dyDescent="0.25">
      <c r="A7" s="125" t="s">
        <v>0</v>
      </c>
      <c r="B7" s="125" t="s">
        <v>1</v>
      </c>
      <c r="C7" s="126" t="s">
        <v>257</v>
      </c>
      <c r="D7" s="127" t="s">
        <v>258</v>
      </c>
      <c r="E7" s="128" t="s">
        <v>259</v>
      </c>
      <c r="F7" s="128" t="s">
        <v>260</v>
      </c>
      <c r="G7" s="128" t="s">
        <v>261</v>
      </c>
      <c r="H7" s="126" t="s">
        <v>262</v>
      </c>
      <c r="I7" s="129" t="s">
        <v>263</v>
      </c>
      <c r="J7" s="125" t="s">
        <v>264</v>
      </c>
      <c r="K7" s="130" t="s">
        <v>265</v>
      </c>
      <c r="L7" s="130" t="s">
        <v>266</v>
      </c>
    </row>
    <row r="8" spans="1:12" s="214" customFormat="1" ht="48" customHeight="1" x14ac:dyDescent="0.25">
      <c r="A8" s="212"/>
      <c r="B8" s="213" t="s">
        <v>374</v>
      </c>
      <c r="C8" s="213" t="s">
        <v>2</v>
      </c>
      <c r="D8" s="213" t="s">
        <v>376</v>
      </c>
      <c r="E8" s="213" t="s">
        <v>377</v>
      </c>
      <c r="F8" s="213" t="s">
        <v>378</v>
      </c>
      <c r="G8" s="213" t="s">
        <v>379</v>
      </c>
      <c r="H8" s="213" t="s">
        <v>380</v>
      </c>
      <c r="I8" s="213" t="s">
        <v>375</v>
      </c>
      <c r="J8" s="213" t="s">
        <v>381</v>
      </c>
      <c r="K8" s="213" t="s">
        <v>382</v>
      </c>
      <c r="L8" s="213" t="s">
        <v>383</v>
      </c>
    </row>
    <row r="9" spans="1:12" s="122" customFormat="1" x14ac:dyDescent="0.25">
      <c r="A9" s="131"/>
      <c r="B9" s="125" t="s">
        <v>169</v>
      </c>
      <c r="C9" s="125"/>
      <c r="D9" s="129"/>
      <c r="E9" s="130"/>
      <c r="F9" s="130"/>
      <c r="G9" s="130"/>
      <c r="H9" s="125"/>
      <c r="I9" s="129"/>
      <c r="J9" s="125"/>
      <c r="K9" s="130"/>
      <c r="L9" s="130"/>
    </row>
    <row r="10" spans="1:12" s="122" customFormat="1" ht="62.4" x14ac:dyDescent="0.25">
      <c r="A10" s="131">
        <f>A8+1</f>
        <v>1</v>
      </c>
      <c r="B10" s="133" t="s">
        <v>170</v>
      </c>
      <c r="C10" s="134" t="s">
        <v>29</v>
      </c>
      <c r="D10" s="135">
        <v>15</v>
      </c>
      <c r="E10" s="132"/>
      <c r="F10" s="132"/>
      <c r="G10" s="132"/>
      <c r="H10" s="132"/>
      <c r="I10" s="136"/>
      <c r="J10" s="224">
        <f>Tabela36[[#This Row],[Stolpec 7]]+Tabela36[[#This Row],[Stolpec 7]]*Tabela36[[#This Row],[Stolpec 8]]/100</f>
        <v>0</v>
      </c>
      <c r="K10" s="137">
        <f>Tabela36[[#This Row],[Stolpec 3]]*Tabela36[[#This Row],[Stolpec 9]]</f>
        <v>0</v>
      </c>
      <c r="L10" s="137">
        <f>Tabela36[[#This Row],[Stolpec 10]]+Tabela36[[#This Row],[Stolpec 10]]*Tabela36[[#This Row],[Stolpec 8]]/100</f>
        <v>0</v>
      </c>
    </row>
    <row r="11" spans="1:12" s="122" customFormat="1" ht="46.8" x14ac:dyDescent="0.25">
      <c r="A11" s="131">
        <f t="shared" ref="A11:A17" si="0">A10+1</f>
        <v>2</v>
      </c>
      <c r="B11" s="138" t="s">
        <v>171</v>
      </c>
      <c r="C11" s="134" t="s">
        <v>29</v>
      </c>
      <c r="D11" s="135">
        <v>100</v>
      </c>
      <c r="E11" s="132"/>
      <c r="F11" s="132"/>
      <c r="G11" s="132"/>
      <c r="H11" s="132"/>
      <c r="I11" s="139"/>
      <c r="J11" s="224">
        <f>Tabela36[[#This Row],[Stolpec 7]]+Tabela36[[#This Row],[Stolpec 7]]*Tabela36[[#This Row],[Stolpec 8]]/100</f>
        <v>0</v>
      </c>
      <c r="K11" s="137">
        <f>Tabela36[[#This Row],[Stolpec 3]]*Tabela36[[#This Row],[Stolpec 9]]</f>
        <v>0</v>
      </c>
      <c r="L11" s="137">
        <f>Tabela36[[#This Row],[Stolpec 10]]+Tabela36[[#This Row],[Stolpec 10]]*Tabela36[[#This Row],[Stolpec 8]]/100</f>
        <v>0</v>
      </c>
    </row>
    <row r="12" spans="1:12" s="122" customFormat="1" ht="46.8" x14ac:dyDescent="0.25">
      <c r="A12" s="131">
        <f t="shared" si="0"/>
        <v>3</v>
      </c>
      <c r="B12" s="138" t="s">
        <v>172</v>
      </c>
      <c r="C12" s="134" t="s">
        <v>29</v>
      </c>
      <c r="D12" s="135">
        <v>150</v>
      </c>
      <c r="E12" s="132"/>
      <c r="F12" s="132"/>
      <c r="G12" s="132"/>
      <c r="H12" s="132"/>
      <c r="I12" s="139"/>
      <c r="J12" s="224">
        <f>Tabela36[[#This Row],[Stolpec 7]]+Tabela36[[#This Row],[Stolpec 7]]*Tabela36[[#This Row],[Stolpec 8]]/100</f>
        <v>0</v>
      </c>
      <c r="K12" s="137">
        <f>Tabela36[[#This Row],[Stolpec 3]]*Tabela36[[#This Row],[Stolpec 9]]</f>
        <v>0</v>
      </c>
      <c r="L12" s="137">
        <f>Tabela36[[#This Row],[Stolpec 10]]+Tabela36[[#This Row],[Stolpec 10]]*Tabela36[[#This Row],[Stolpec 8]]/100</f>
        <v>0</v>
      </c>
    </row>
    <row r="13" spans="1:12" s="122" customFormat="1" ht="62.4" x14ac:dyDescent="0.25">
      <c r="A13" s="131">
        <f t="shared" si="0"/>
        <v>4</v>
      </c>
      <c r="B13" s="138" t="s">
        <v>173</v>
      </c>
      <c r="C13" s="134" t="s">
        <v>29</v>
      </c>
      <c r="D13" s="135">
        <v>75</v>
      </c>
      <c r="E13" s="132"/>
      <c r="F13" s="132"/>
      <c r="G13" s="132"/>
      <c r="H13" s="132"/>
      <c r="I13" s="139"/>
      <c r="J13" s="224">
        <f>Tabela36[[#This Row],[Stolpec 7]]+Tabela36[[#This Row],[Stolpec 7]]*Tabela36[[#This Row],[Stolpec 8]]/100</f>
        <v>0</v>
      </c>
      <c r="K13" s="137">
        <f>Tabela36[[#This Row],[Stolpec 3]]*Tabela36[[#This Row],[Stolpec 9]]</f>
        <v>0</v>
      </c>
      <c r="L13" s="137">
        <f>Tabela36[[#This Row],[Stolpec 10]]+Tabela36[[#This Row],[Stolpec 10]]*Tabela36[[#This Row],[Stolpec 8]]/100</f>
        <v>0</v>
      </c>
    </row>
    <row r="14" spans="1:12" s="122" customFormat="1" ht="31.2" x14ac:dyDescent="0.25">
      <c r="A14" s="131">
        <f t="shared" si="0"/>
        <v>5</v>
      </c>
      <c r="B14" s="138" t="s">
        <v>174</v>
      </c>
      <c r="C14" s="134" t="s">
        <v>29</v>
      </c>
      <c r="D14" s="135">
        <v>20</v>
      </c>
      <c r="E14" s="132"/>
      <c r="F14" s="132"/>
      <c r="G14" s="132"/>
      <c r="H14" s="132"/>
      <c r="I14" s="139"/>
      <c r="J14" s="224">
        <f>Tabela36[[#This Row],[Stolpec 7]]+Tabela36[[#This Row],[Stolpec 7]]*Tabela36[[#This Row],[Stolpec 8]]/100</f>
        <v>0</v>
      </c>
      <c r="K14" s="137">
        <f>Tabela36[[#This Row],[Stolpec 3]]*Tabela36[[#This Row],[Stolpec 9]]</f>
        <v>0</v>
      </c>
      <c r="L14" s="137">
        <f>Tabela36[[#This Row],[Stolpec 10]]+Tabela36[[#This Row],[Stolpec 10]]*Tabela36[[#This Row],[Stolpec 8]]/100</f>
        <v>0</v>
      </c>
    </row>
    <row r="15" spans="1:12" s="122" customFormat="1" ht="46.8" x14ac:dyDescent="0.25">
      <c r="A15" s="131">
        <f t="shared" si="0"/>
        <v>6</v>
      </c>
      <c r="B15" s="138" t="s">
        <v>175</v>
      </c>
      <c r="C15" s="134" t="s">
        <v>4</v>
      </c>
      <c r="D15" s="135">
        <v>4</v>
      </c>
      <c r="E15" s="132"/>
      <c r="F15" s="132"/>
      <c r="G15" s="132"/>
      <c r="H15" s="132"/>
      <c r="I15" s="139"/>
      <c r="J15" s="224">
        <f>Tabela36[[#This Row],[Stolpec 7]]+Tabela36[[#This Row],[Stolpec 7]]*Tabela36[[#This Row],[Stolpec 8]]/100</f>
        <v>0</v>
      </c>
      <c r="K15" s="137">
        <f>Tabela36[[#This Row],[Stolpec 3]]*Tabela36[[#This Row],[Stolpec 9]]</f>
        <v>0</v>
      </c>
      <c r="L15" s="137">
        <f>Tabela36[[#This Row],[Stolpec 10]]+Tabela36[[#This Row],[Stolpec 10]]*Tabela36[[#This Row],[Stolpec 8]]/100</f>
        <v>0</v>
      </c>
    </row>
    <row r="16" spans="1:12" s="122" customFormat="1" ht="31.2" x14ac:dyDescent="0.25">
      <c r="A16" s="131">
        <f t="shared" si="0"/>
        <v>7</v>
      </c>
      <c r="B16" s="138" t="s">
        <v>176</v>
      </c>
      <c r="C16" s="131" t="s">
        <v>4</v>
      </c>
      <c r="D16" s="135">
        <v>2</v>
      </c>
      <c r="E16" s="132"/>
      <c r="F16" s="132"/>
      <c r="G16" s="132"/>
      <c r="H16" s="132"/>
      <c r="I16" s="139"/>
      <c r="J16" s="224">
        <f>Tabela36[[#This Row],[Stolpec 7]]+Tabela36[[#This Row],[Stolpec 7]]*Tabela36[[#This Row],[Stolpec 8]]/100</f>
        <v>0</v>
      </c>
      <c r="K16" s="137">
        <f>Tabela36[[#This Row],[Stolpec 3]]*Tabela36[[#This Row],[Stolpec 9]]</f>
        <v>0</v>
      </c>
      <c r="L16" s="137">
        <f>Tabela36[[#This Row],[Stolpec 10]]+Tabela36[[#This Row],[Stolpec 10]]*Tabela36[[#This Row],[Stolpec 8]]/100</f>
        <v>0</v>
      </c>
    </row>
    <row r="17" spans="1:12" s="122" customFormat="1" x14ac:dyDescent="0.25">
      <c r="A17" s="131">
        <f t="shared" si="0"/>
        <v>8</v>
      </c>
      <c r="B17" s="138" t="s">
        <v>177</v>
      </c>
      <c r="C17" s="131" t="s">
        <v>4</v>
      </c>
      <c r="D17" s="135">
        <v>2</v>
      </c>
      <c r="E17" s="132"/>
      <c r="F17" s="132"/>
      <c r="G17" s="132"/>
      <c r="H17" s="132"/>
      <c r="I17" s="139"/>
      <c r="J17" s="224">
        <f>Tabela36[[#This Row],[Stolpec 7]]+Tabela36[[#This Row],[Stolpec 7]]*Tabela36[[#This Row],[Stolpec 8]]/100</f>
        <v>0</v>
      </c>
      <c r="K17" s="137">
        <f>Tabela36[[#This Row],[Stolpec 3]]*Tabela36[[#This Row],[Stolpec 9]]</f>
        <v>0</v>
      </c>
      <c r="L17" s="137">
        <f>Tabela36[[#This Row],[Stolpec 10]]+Tabela36[[#This Row],[Stolpec 10]]*Tabela36[[#This Row],[Stolpec 8]]/100</f>
        <v>0</v>
      </c>
    </row>
    <row r="18" spans="1:12" s="122" customFormat="1" x14ac:dyDescent="0.25">
      <c r="A18" s="131"/>
      <c r="B18" s="125" t="s">
        <v>178</v>
      </c>
      <c r="C18" s="131"/>
      <c r="D18" s="135"/>
      <c r="E18" s="132"/>
      <c r="F18" s="132"/>
      <c r="G18" s="132"/>
      <c r="H18" s="132"/>
      <c r="I18" s="139"/>
      <c r="J18" s="224"/>
      <c r="K18" s="137"/>
      <c r="L18" s="137"/>
    </row>
    <row r="19" spans="1:12" s="122" customFormat="1" x14ac:dyDescent="0.25">
      <c r="A19" s="131">
        <f>A17+1</f>
        <v>9</v>
      </c>
      <c r="B19" s="138" t="s">
        <v>179</v>
      </c>
      <c r="C19" s="131" t="s">
        <v>180</v>
      </c>
      <c r="D19" s="135">
        <v>1000</v>
      </c>
      <c r="E19" s="132"/>
      <c r="F19" s="132"/>
      <c r="G19" s="132"/>
      <c r="H19" s="132"/>
      <c r="I19" s="139"/>
      <c r="J19" s="224">
        <f>Tabela36[[#This Row],[Stolpec 7]]+Tabela36[[#This Row],[Stolpec 7]]*Tabela36[[#This Row],[Stolpec 8]]/100</f>
        <v>0</v>
      </c>
      <c r="K19" s="137">
        <f>Tabela36[[#This Row],[Stolpec 3]]*Tabela36[[#This Row],[Stolpec 9]]</f>
        <v>0</v>
      </c>
      <c r="L19" s="137">
        <f>Tabela36[[#This Row],[Stolpec 10]]+Tabela36[[#This Row],[Stolpec 10]]*Tabela36[[#This Row],[Stolpec 8]]/100</f>
        <v>0</v>
      </c>
    </row>
    <row r="20" spans="1:12" s="122" customFormat="1" ht="31.2" x14ac:dyDescent="0.25">
      <c r="A20" s="131">
        <f>A19+1</f>
        <v>10</v>
      </c>
      <c r="B20" s="138" t="s">
        <v>181</v>
      </c>
      <c r="C20" s="131" t="s">
        <v>180</v>
      </c>
      <c r="D20" s="135">
        <v>120</v>
      </c>
      <c r="E20" s="132"/>
      <c r="F20" s="132"/>
      <c r="G20" s="132"/>
      <c r="H20" s="132"/>
      <c r="I20" s="139"/>
      <c r="J20" s="224">
        <f>Tabela36[[#This Row],[Stolpec 7]]+Tabela36[[#This Row],[Stolpec 7]]*Tabela36[[#This Row],[Stolpec 8]]/100</f>
        <v>0</v>
      </c>
      <c r="K20" s="137">
        <f>Tabela36[[#This Row],[Stolpec 3]]*Tabela36[[#This Row],[Stolpec 9]]</f>
        <v>0</v>
      </c>
      <c r="L20" s="137">
        <f>Tabela36[[#This Row],[Stolpec 10]]+Tabela36[[#This Row],[Stolpec 10]]*Tabela36[[#This Row],[Stolpec 8]]/100</f>
        <v>0</v>
      </c>
    </row>
    <row r="21" spans="1:12" s="122" customFormat="1" x14ac:dyDescent="0.25">
      <c r="A21" s="131">
        <f>A20+1</f>
        <v>11</v>
      </c>
      <c r="B21" s="138" t="s">
        <v>182</v>
      </c>
      <c r="C21" s="131" t="s">
        <v>4</v>
      </c>
      <c r="D21" s="135">
        <v>6</v>
      </c>
      <c r="E21" s="132"/>
      <c r="F21" s="132"/>
      <c r="G21" s="132"/>
      <c r="H21" s="132"/>
      <c r="I21" s="139"/>
      <c r="J21" s="224">
        <f>Tabela36[[#This Row],[Stolpec 7]]+Tabela36[[#This Row],[Stolpec 7]]*Tabela36[[#This Row],[Stolpec 8]]/100</f>
        <v>0</v>
      </c>
      <c r="K21" s="137">
        <f>Tabela36[[#This Row],[Stolpec 3]]*Tabela36[[#This Row],[Stolpec 9]]</f>
        <v>0</v>
      </c>
      <c r="L21" s="137">
        <f>Tabela36[[#This Row],[Stolpec 10]]+Tabela36[[#This Row],[Stolpec 10]]*Tabela36[[#This Row],[Stolpec 8]]/100</f>
        <v>0</v>
      </c>
    </row>
    <row r="22" spans="1:12" s="122" customFormat="1" x14ac:dyDescent="0.25">
      <c r="A22" s="131"/>
      <c r="B22" s="125" t="s">
        <v>183</v>
      </c>
      <c r="C22" s="131"/>
      <c r="D22" s="135"/>
      <c r="E22" s="132"/>
      <c r="F22" s="132"/>
      <c r="G22" s="132"/>
      <c r="H22" s="132"/>
      <c r="I22" s="139"/>
      <c r="J22" s="224"/>
      <c r="K22" s="137"/>
      <c r="L22" s="137"/>
    </row>
    <row r="23" spans="1:12" s="122" customFormat="1" ht="46.8" x14ac:dyDescent="0.25">
      <c r="A23" s="131">
        <f>A21+1</f>
        <v>12</v>
      </c>
      <c r="B23" s="138" t="s">
        <v>184</v>
      </c>
      <c r="C23" s="131" t="s">
        <v>185</v>
      </c>
      <c r="D23" s="135">
        <v>60</v>
      </c>
      <c r="E23" s="132"/>
      <c r="F23" s="132"/>
      <c r="G23" s="132"/>
      <c r="H23" s="132"/>
      <c r="I23" s="139"/>
      <c r="J23" s="224">
        <f>Tabela36[[#This Row],[Stolpec 7]]+Tabela36[[#This Row],[Stolpec 7]]*Tabela36[[#This Row],[Stolpec 8]]/100</f>
        <v>0</v>
      </c>
      <c r="K23" s="137">
        <f>Tabela36[[#This Row],[Stolpec 3]]*Tabela36[[#This Row],[Stolpec 9]]</f>
        <v>0</v>
      </c>
      <c r="L23" s="137">
        <f>Tabela36[[#This Row],[Stolpec 10]]+Tabela36[[#This Row],[Stolpec 10]]*Tabela36[[#This Row],[Stolpec 8]]/100</f>
        <v>0</v>
      </c>
    </row>
    <row r="24" spans="1:12" s="122" customFormat="1" ht="46.8" x14ac:dyDescent="0.25">
      <c r="A24" s="131">
        <f t="shared" ref="A24:A45" si="1">A23+1</f>
        <v>13</v>
      </c>
      <c r="B24" s="138" t="s">
        <v>186</v>
      </c>
      <c r="C24" s="131" t="s">
        <v>185</v>
      </c>
      <c r="D24" s="135">
        <v>210</v>
      </c>
      <c r="E24" s="132"/>
      <c r="F24" s="132"/>
      <c r="G24" s="132"/>
      <c r="H24" s="132"/>
      <c r="I24" s="139"/>
      <c r="J24" s="224">
        <f>Tabela36[[#This Row],[Stolpec 7]]+Tabela36[[#This Row],[Stolpec 7]]*Tabela36[[#This Row],[Stolpec 8]]/100</f>
        <v>0</v>
      </c>
      <c r="K24" s="137">
        <f>Tabela36[[#This Row],[Stolpec 3]]*Tabela36[[#This Row],[Stolpec 9]]</f>
        <v>0</v>
      </c>
      <c r="L24" s="137">
        <f>Tabela36[[#This Row],[Stolpec 10]]+Tabela36[[#This Row],[Stolpec 10]]*Tabela36[[#This Row],[Stolpec 8]]/100</f>
        <v>0</v>
      </c>
    </row>
    <row r="25" spans="1:12" s="122" customFormat="1" ht="62.4" x14ac:dyDescent="0.25">
      <c r="A25" s="131">
        <f t="shared" si="1"/>
        <v>14</v>
      </c>
      <c r="B25" s="138" t="s">
        <v>187</v>
      </c>
      <c r="C25" s="131" t="s">
        <v>4</v>
      </c>
      <c r="D25" s="135">
        <v>2</v>
      </c>
      <c r="E25" s="132"/>
      <c r="F25" s="132"/>
      <c r="G25" s="132"/>
      <c r="H25" s="132"/>
      <c r="I25" s="139"/>
      <c r="J25" s="224">
        <f>Tabela36[[#This Row],[Stolpec 7]]+Tabela36[[#This Row],[Stolpec 7]]*Tabela36[[#This Row],[Stolpec 8]]/100</f>
        <v>0</v>
      </c>
      <c r="K25" s="137">
        <f>Tabela36[[#This Row],[Stolpec 3]]*Tabela36[[#This Row],[Stolpec 9]]</f>
        <v>0</v>
      </c>
      <c r="L25" s="137">
        <f>Tabela36[[#This Row],[Stolpec 10]]+Tabela36[[#This Row],[Stolpec 10]]*Tabela36[[#This Row],[Stolpec 8]]/100</f>
        <v>0</v>
      </c>
    </row>
    <row r="26" spans="1:12" s="122" customFormat="1" ht="96.75" customHeight="1" x14ac:dyDescent="0.25">
      <c r="A26" s="189">
        <f t="shared" si="1"/>
        <v>15</v>
      </c>
      <c r="B26" s="190" t="s">
        <v>301</v>
      </c>
      <c r="C26" s="189" t="s">
        <v>4</v>
      </c>
      <c r="D26" s="191">
        <v>1</v>
      </c>
      <c r="E26" s="192"/>
      <c r="F26" s="192"/>
      <c r="G26" s="192"/>
      <c r="H26" s="192"/>
      <c r="I26" s="193"/>
      <c r="J26" s="224">
        <f>Tabela36[[#This Row],[Stolpec 7]]+Tabela36[[#This Row],[Stolpec 7]]*Tabela36[[#This Row],[Stolpec 8]]/100</f>
        <v>0</v>
      </c>
      <c r="K26" s="137">
        <f>Tabela36[[#This Row],[Stolpec 3]]*Tabela36[[#This Row],[Stolpec 9]]</f>
        <v>0</v>
      </c>
      <c r="L26" s="137">
        <f>Tabela36[[#This Row],[Stolpec 10]]+Tabela36[[#This Row],[Stolpec 10]]*Tabela36[[#This Row],[Stolpec 8]]/100</f>
        <v>0</v>
      </c>
    </row>
    <row r="27" spans="1:12" s="122" customFormat="1" ht="99" customHeight="1" x14ac:dyDescent="0.25">
      <c r="A27" s="189">
        <f t="shared" si="1"/>
        <v>16</v>
      </c>
      <c r="B27" s="190" t="s">
        <v>358</v>
      </c>
      <c r="C27" s="189" t="s">
        <v>5</v>
      </c>
      <c r="D27" s="191">
        <v>2</v>
      </c>
      <c r="E27" s="192"/>
      <c r="F27" s="192"/>
      <c r="G27" s="192"/>
      <c r="H27" s="192"/>
      <c r="I27" s="193"/>
      <c r="J27" s="224">
        <f>Tabela36[[#This Row],[Stolpec 7]]+Tabela36[[#This Row],[Stolpec 7]]*Tabela36[[#This Row],[Stolpec 8]]/100</f>
        <v>0</v>
      </c>
      <c r="K27" s="137">
        <f>Tabela36[[#This Row],[Stolpec 3]]*Tabela36[[#This Row],[Stolpec 9]]</f>
        <v>0</v>
      </c>
      <c r="L27" s="137">
        <f>Tabela36[[#This Row],[Stolpec 10]]+Tabela36[[#This Row],[Stolpec 10]]*Tabela36[[#This Row],[Stolpec 8]]/100</f>
        <v>0</v>
      </c>
    </row>
    <row r="28" spans="1:12" s="122" customFormat="1" ht="31.2" x14ac:dyDescent="0.25">
      <c r="A28" s="131">
        <f t="shared" si="1"/>
        <v>17</v>
      </c>
      <c r="B28" s="133" t="s">
        <v>188</v>
      </c>
      <c r="C28" s="131" t="s">
        <v>185</v>
      </c>
      <c r="D28" s="135">
        <v>30</v>
      </c>
      <c r="E28" s="132"/>
      <c r="F28" s="132"/>
      <c r="G28" s="132"/>
      <c r="H28" s="132"/>
      <c r="I28" s="139"/>
      <c r="J28" s="224">
        <f>Tabela36[[#This Row],[Stolpec 7]]+Tabela36[[#This Row],[Stolpec 7]]*Tabela36[[#This Row],[Stolpec 8]]/100</f>
        <v>0</v>
      </c>
      <c r="K28" s="137">
        <f>Tabela36[[#This Row],[Stolpec 3]]*Tabela36[[#This Row],[Stolpec 9]]</f>
        <v>0</v>
      </c>
      <c r="L28" s="137">
        <f>Tabela36[[#This Row],[Stolpec 10]]+Tabela36[[#This Row],[Stolpec 10]]*Tabela36[[#This Row],[Stolpec 8]]/100</f>
        <v>0</v>
      </c>
    </row>
    <row r="29" spans="1:12" s="122" customFormat="1" ht="46.8" x14ac:dyDescent="0.25">
      <c r="A29" s="131">
        <f t="shared" si="1"/>
        <v>18</v>
      </c>
      <c r="B29" s="133" t="s">
        <v>189</v>
      </c>
      <c r="C29" s="131" t="s">
        <v>180</v>
      </c>
      <c r="D29" s="135">
        <v>120</v>
      </c>
      <c r="E29" s="132"/>
      <c r="F29" s="132"/>
      <c r="G29" s="132"/>
      <c r="H29" s="132"/>
      <c r="I29" s="139"/>
      <c r="J29" s="224">
        <f>Tabela36[[#This Row],[Stolpec 7]]+Tabela36[[#This Row],[Stolpec 7]]*Tabela36[[#This Row],[Stolpec 8]]/100</f>
        <v>0</v>
      </c>
      <c r="K29" s="137">
        <f>Tabela36[[#This Row],[Stolpec 3]]*Tabela36[[#This Row],[Stolpec 9]]</f>
        <v>0</v>
      </c>
      <c r="L29" s="137">
        <f>Tabela36[[#This Row],[Stolpec 10]]+Tabela36[[#This Row],[Stolpec 10]]*Tabela36[[#This Row],[Stolpec 8]]/100</f>
        <v>0</v>
      </c>
    </row>
    <row r="30" spans="1:12" s="122" customFormat="1" ht="31.2" x14ac:dyDescent="0.25">
      <c r="A30" s="131">
        <f t="shared" si="1"/>
        <v>19</v>
      </c>
      <c r="B30" s="133" t="s">
        <v>190</v>
      </c>
      <c r="C30" s="131" t="s">
        <v>180</v>
      </c>
      <c r="D30" s="135">
        <v>120</v>
      </c>
      <c r="E30" s="132"/>
      <c r="F30" s="132"/>
      <c r="G30" s="132"/>
      <c r="H30" s="132"/>
      <c r="I30" s="139"/>
      <c r="J30" s="224">
        <f>Tabela36[[#This Row],[Stolpec 7]]+Tabela36[[#This Row],[Stolpec 7]]*Tabela36[[#This Row],[Stolpec 8]]/100</f>
        <v>0</v>
      </c>
      <c r="K30" s="137">
        <f>Tabela36[[#This Row],[Stolpec 3]]*Tabela36[[#This Row],[Stolpec 9]]</f>
        <v>0</v>
      </c>
      <c r="L30" s="137">
        <f>Tabela36[[#This Row],[Stolpec 10]]+Tabela36[[#This Row],[Stolpec 10]]*Tabela36[[#This Row],[Stolpec 8]]/100</f>
        <v>0</v>
      </c>
    </row>
    <row r="31" spans="1:12" s="122" customFormat="1" ht="46.8" x14ac:dyDescent="0.25">
      <c r="A31" s="131">
        <f t="shared" si="1"/>
        <v>20</v>
      </c>
      <c r="B31" s="133" t="s">
        <v>191</v>
      </c>
      <c r="C31" s="131" t="s">
        <v>180</v>
      </c>
      <c r="D31" s="135">
        <v>40</v>
      </c>
      <c r="E31" s="132"/>
      <c r="F31" s="132"/>
      <c r="G31" s="132"/>
      <c r="H31" s="132"/>
      <c r="I31" s="139"/>
      <c r="J31" s="224">
        <f>Tabela36[[#This Row],[Stolpec 7]]+Tabela36[[#This Row],[Stolpec 7]]*Tabela36[[#This Row],[Stolpec 8]]/100</f>
        <v>0</v>
      </c>
      <c r="K31" s="137">
        <f>Tabela36[[#This Row],[Stolpec 3]]*Tabela36[[#This Row],[Stolpec 9]]</f>
        <v>0</v>
      </c>
      <c r="L31" s="137">
        <f>Tabela36[[#This Row],[Stolpec 10]]+Tabela36[[#This Row],[Stolpec 10]]*Tabela36[[#This Row],[Stolpec 8]]/100</f>
        <v>0</v>
      </c>
    </row>
    <row r="32" spans="1:12" s="122" customFormat="1" ht="62.4" x14ac:dyDescent="0.25">
      <c r="A32" s="131">
        <f t="shared" si="1"/>
        <v>21</v>
      </c>
      <c r="B32" s="133" t="s">
        <v>192</v>
      </c>
      <c r="C32" s="131" t="s">
        <v>4</v>
      </c>
      <c r="D32" s="135">
        <v>2</v>
      </c>
      <c r="E32" s="132"/>
      <c r="F32" s="132"/>
      <c r="G32" s="132"/>
      <c r="H32" s="132"/>
      <c r="I32" s="139"/>
      <c r="J32" s="224">
        <f>Tabela36[[#This Row],[Stolpec 7]]+Tabela36[[#This Row],[Stolpec 7]]*Tabela36[[#This Row],[Stolpec 8]]/100</f>
        <v>0</v>
      </c>
      <c r="K32" s="137">
        <f>Tabela36[[#This Row],[Stolpec 3]]*Tabela36[[#This Row],[Stolpec 9]]</f>
        <v>0</v>
      </c>
      <c r="L32" s="137">
        <f>Tabela36[[#This Row],[Stolpec 10]]+Tabela36[[#This Row],[Stolpec 10]]*Tabela36[[#This Row],[Stolpec 8]]/100</f>
        <v>0</v>
      </c>
    </row>
    <row r="33" spans="1:12" s="122" customFormat="1" ht="46.8" x14ac:dyDescent="0.25">
      <c r="A33" s="131">
        <f t="shared" si="1"/>
        <v>22</v>
      </c>
      <c r="B33" s="138" t="s">
        <v>296</v>
      </c>
      <c r="C33" s="131" t="s">
        <v>4</v>
      </c>
      <c r="D33" s="135">
        <v>1</v>
      </c>
      <c r="E33" s="132"/>
      <c r="F33" s="132"/>
      <c r="G33" s="132"/>
      <c r="H33" s="132"/>
      <c r="I33" s="139"/>
      <c r="J33" s="224">
        <f>Tabela36[[#This Row],[Stolpec 7]]+Tabela36[[#This Row],[Stolpec 7]]*Tabela36[[#This Row],[Stolpec 8]]/100</f>
        <v>0</v>
      </c>
      <c r="K33" s="137">
        <f>Tabela36[[#This Row],[Stolpec 3]]*Tabela36[[#This Row],[Stolpec 9]]</f>
        <v>0</v>
      </c>
      <c r="L33" s="137">
        <f>Tabela36[[#This Row],[Stolpec 10]]+Tabela36[[#This Row],[Stolpec 10]]*Tabela36[[#This Row],[Stolpec 8]]/100</f>
        <v>0</v>
      </c>
    </row>
    <row r="34" spans="1:12" s="122" customFormat="1" ht="46.8" x14ac:dyDescent="0.25">
      <c r="A34" s="131">
        <f t="shared" si="1"/>
        <v>23</v>
      </c>
      <c r="B34" s="138" t="s">
        <v>297</v>
      </c>
      <c r="C34" s="131" t="s">
        <v>5</v>
      </c>
      <c r="D34" s="135">
        <v>1</v>
      </c>
      <c r="E34" s="132"/>
      <c r="F34" s="132"/>
      <c r="G34" s="132"/>
      <c r="H34" s="132"/>
      <c r="I34" s="139"/>
      <c r="J34" s="224">
        <f>Tabela36[[#This Row],[Stolpec 7]]+Tabela36[[#This Row],[Stolpec 7]]*Tabela36[[#This Row],[Stolpec 8]]/100</f>
        <v>0</v>
      </c>
      <c r="K34" s="137">
        <f>Tabela36[[#This Row],[Stolpec 3]]*Tabela36[[#This Row],[Stolpec 9]]</f>
        <v>0</v>
      </c>
      <c r="L34" s="137">
        <f>Tabela36[[#This Row],[Stolpec 10]]+Tabela36[[#This Row],[Stolpec 10]]*Tabela36[[#This Row],[Stolpec 8]]/100</f>
        <v>0</v>
      </c>
    </row>
    <row r="35" spans="1:12" s="122" customFormat="1" ht="85.5" customHeight="1" x14ac:dyDescent="0.25">
      <c r="A35" s="189">
        <f t="shared" si="1"/>
        <v>24</v>
      </c>
      <c r="B35" s="190" t="s">
        <v>299</v>
      </c>
      <c r="C35" s="189" t="s">
        <v>4</v>
      </c>
      <c r="D35" s="194">
        <v>5</v>
      </c>
      <c r="E35" s="192"/>
      <c r="F35" s="192"/>
      <c r="G35" s="192"/>
      <c r="H35" s="192"/>
      <c r="I35" s="193"/>
      <c r="J35" s="224">
        <f>Tabela36[[#This Row],[Stolpec 7]]+Tabela36[[#This Row],[Stolpec 7]]*Tabela36[[#This Row],[Stolpec 8]]/100</f>
        <v>0</v>
      </c>
      <c r="K35" s="137">
        <f>Tabela36[[#This Row],[Stolpec 3]]*Tabela36[[#This Row],[Stolpec 9]]</f>
        <v>0</v>
      </c>
      <c r="L35" s="137">
        <f>Tabela36[[#This Row],[Stolpec 10]]+Tabela36[[#This Row],[Stolpec 10]]*Tabela36[[#This Row],[Stolpec 8]]/100</f>
        <v>0</v>
      </c>
    </row>
    <row r="36" spans="1:12" s="122" customFormat="1" ht="101.25" customHeight="1" x14ac:dyDescent="0.25">
      <c r="A36" s="189">
        <f t="shared" si="1"/>
        <v>25</v>
      </c>
      <c r="B36" s="190" t="s">
        <v>302</v>
      </c>
      <c r="C36" s="189" t="s">
        <v>4</v>
      </c>
      <c r="D36" s="191">
        <v>1</v>
      </c>
      <c r="E36" s="192"/>
      <c r="F36" s="192"/>
      <c r="G36" s="192"/>
      <c r="H36" s="192"/>
      <c r="I36" s="193"/>
      <c r="J36" s="224">
        <f>Tabela36[[#This Row],[Stolpec 7]]+Tabela36[[#This Row],[Stolpec 7]]*Tabela36[[#This Row],[Stolpec 8]]/100</f>
        <v>0</v>
      </c>
      <c r="K36" s="137">
        <f>Tabela36[[#This Row],[Stolpec 3]]*Tabela36[[#This Row],[Stolpec 9]]</f>
        <v>0</v>
      </c>
      <c r="L36" s="137">
        <f>Tabela36[[#This Row],[Stolpec 10]]+Tabela36[[#This Row],[Stolpec 10]]*Tabela36[[#This Row],[Stolpec 8]]/100</f>
        <v>0</v>
      </c>
    </row>
    <row r="37" spans="1:12" s="122" customFormat="1" ht="92.25" customHeight="1" x14ac:dyDescent="0.25">
      <c r="A37" s="189">
        <f t="shared" si="1"/>
        <v>26</v>
      </c>
      <c r="B37" s="190" t="s">
        <v>303</v>
      </c>
      <c r="C37" s="189" t="s">
        <v>4</v>
      </c>
      <c r="D37" s="191">
        <v>1</v>
      </c>
      <c r="E37" s="192"/>
      <c r="F37" s="192"/>
      <c r="G37" s="192"/>
      <c r="H37" s="192"/>
      <c r="I37" s="193"/>
      <c r="J37" s="224">
        <f>Tabela36[[#This Row],[Stolpec 7]]+Tabela36[[#This Row],[Stolpec 7]]*Tabela36[[#This Row],[Stolpec 8]]/100</f>
        <v>0</v>
      </c>
      <c r="K37" s="137">
        <f>Tabela36[[#This Row],[Stolpec 3]]*Tabela36[[#This Row],[Stolpec 9]]</f>
        <v>0</v>
      </c>
      <c r="L37" s="137">
        <f>Tabela36[[#This Row],[Stolpec 10]]+Tabela36[[#This Row],[Stolpec 10]]*Tabela36[[#This Row],[Stolpec 8]]/100</f>
        <v>0</v>
      </c>
    </row>
    <row r="38" spans="1:12" s="122" customFormat="1" ht="90.75" customHeight="1" x14ac:dyDescent="0.25">
      <c r="A38" s="189">
        <f t="shared" si="1"/>
        <v>27</v>
      </c>
      <c r="B38" s="190" t="s">
        <v>304</v>
      </c>
      <c r="C38" s="189" t="s">
        <v>4</v>
      </c>
      <c r="D38" s="191">
        <v>1</v>
      </c>
      <c r="E38" s="192"/>
      <c r="F38" s="192"/>
      <c r="G38" s="192"/>
      <c r="H38" s="192"/>
      <c r="I38" s="193"/>
      <c r="J38" s="224">
        <f>Tabela36[[#This Row],[Stolpec 7]]+Tabela36[[#This Row],[Stolpec 7]]*Tabela36[[#This Row],[Stolpec 8]]/100</f>
        <v>0</v>
      </c>
      <c r="K38" s="137">
        <f>Tabela36[[#This Row],[Stolpec 3]]*Tabela36[[#This Row],[Stolpec 9]]</f>
        <v>0</v>
      </c>
      <c r="L38" s="137">
        <f>Tabela36[[#This Row],[Stolpec 10]]+Tabela36[[#This Row],[Stolpec 10]]*Tabela36[[#This Row],[Stolpec 8]]/100</f>
        <v>0</v>
      </c>
    </row>
    <row r="39" spans="1:12" s="122" customFormat="1" ht="93" customHeight="1" x14ac:dyDescent="0.25">
      <c r="A39" s="189">
        <f t="shared" si="1"/>
        <v>28</v>
      </c>
      <c r="B39" s="190" t="s">
        <v>305</v>
      </c>
      <c r="C39" s="189" t="s">
        <v>4</v>
      </c>
      <c r="D39" s="191">
        <v>1</v>
      </c>
      <c r="E39" s="192"/>
      <c r="F39" s="192"/>
      <c r="G39" s="192"/>
      <c r="H39" s="192"/>
      <c r="I39" s="193"/>
      <c r="J39" s="224">
        <f>Tabela36[[#This Row],[Stolpec 7]]+Tabela36[[#This Row],[Stolpec 7]]*Tabela36[[#This Row],[Stolpec 8]]/100</f>
        <v>0</v>
      </c>
      <c r="K39" s="137">
        <f>Tabela36[[#This Row],[Stolpec 3]]*Tabela36[[#This Row],[Stolpec 9]]</f>
        <v>0</v>
      </c>
      <c r="L39" s="137">
        <f>Tabela36[[#This Row],[Stolpec 10]]+Tabela36[[#This Row],[Stolpec 10]]*Tabela36[[#This Row],[Stolpec 8]]/100</f>
        <v>0</v>
      </c>
    </row>
    <row r="40" spans="1:12" s="122" customFormat="1" ht="46.8" x14ac:dyDescent="0.25">
      <c r="A40" s="131">
        <f t="shared" si="1"/>
        <v>29</v>
      </c>
      <c r="B40" s="138" t="s">
        <v>193</v>
      </c>
      <c r="C40" s="131" t="s">
        <v>4</v>
      </c>
      <c r="D40" s="135">
        <v>2</v>
      </c>
      <c r="E40" s="132"/>
      <c r="F40" s="132"/>
      <c r="G40" s="132"/>
      <c r="H40" s="132"/>
      <c r="I40" s="139"/>
      <c r="J40" s="224">
        <f>Tabela36[[#This Row],[Stolpec 7]]+Tabela36[[#This Row],[Stolpec 7]]*Tabela36[[#This Row],[Stolpec 8]]/100</f>
        <v>0</v>
      </c>
      <c r="K40" s="137">
        <f>Tabela36[[#This Row],[Stolpec 3]]*Tabela36[[#This Row],[Stolpec 9]]</f>
        <v>0</v>
      </c>
      <c r="L40" s="137">
        <f>Tabela36[[#This Row],[Stolpec 10]]+Tabela36[[#This Row],[Stolpec 10]]*Tabela36[[#This Row],[Stolpec 8]]/100</f>
        <v>0</v>
      </c>
    </row>
    <row r="41" spans="1:12" s="122" customFormat="1" ht="46.8" x14ac:dyDescent="0.25">
      <c r="A41" s="131">
        <f t="shared" si="1"/>
        <v>30</v>
      </c>
      <c r="B41" s="138" t="s">
        <v>194</v>
      </c>
      <c r="C41" s="131" t="s">
        <v>4</v>
      </c>
      <c r="D41" s="135">
        <v>2</v>
      </c>
      <c r="E41" s="132"/>
      <c r="F41" s="132"/>
      <c r="G41" s="132"/>
      <c r="H41" s="132"/>
      <c r="I41" s="139"/>
      <c r="J41" s="224">
        <f>Tabela36[[#This Row],[Stolpec 7]]+Tabela36[[#This Row],[Stolpec 7]]*Tabela36[[#This Row],[Stolpec 8]]/100</f>
        <v>0</v>
      </c>
      <c r="K41" s="137">
        <f>Tabela36[[#This Row],[Stolpec 3]]*Tabela36[[#This Row],[Stolpec 9]]</f>
        <v>0</v>
      </c>
      <c r="L41" s="137">
        <f>Tabela36[[#This Row],[Stolpec 10]]+Tabela36[[#This Row],[Stolpec 10]]*Tabela36[[#This Row],[Stolpec 8]]/100</f>
        <v>0</v>
      </c>
    </row>
    <row r="42" spans="1:12" s="122" customFormat="1" ht="62.4" x14ac:dyDescent="0.25">
      <c r="A42" s="131">
        <f t="shared" si="1"/>
        <v>31</v>
      </c>
      <c r="B42" s="138" t="s">
        <v>298</v>
      </c>
      <c r="C42" s="131" t="s">
        <v>4</v>
      </c>
      <c r="D42" s="135">
        <v>7</v>
      </c>
      <c r="E42" s="132"/>
      <c r="F42" s="132"/>
      <c r="G42" s="132"/>
      <c r="H42" s="132"/>
      <c r="I42" s="139"/>
      <c r="J42" s="224">
        <f>Tabela36[[#This Row],[Stolpec 7]]+Tabela36[[#This Row],[Stolpec 7]]*Tabela36[[#This Row],[Stolpec 8]]/100</f>
        <v>0</v>
      </c>
      <c r="K42" s="137">
        <f>Tabela36[[#This Row],[Stolpec 3]]*Tabela36[[#This Row],[Stolpec 9]]</f>
        <v>0</v>
      </c>
      <c r="L42" s="137">
        <f>Tabela36[[#This Row],[Stolpec 10]]+Tabela36[[#This Row],[Stolpec 10]]*Tabela36[[#This Row],[Stolpec 8]]/100</f>
        <v>0</v>
      </c>
    </row>
    <row r="43" spans="1:12" s="122" customFormat="1" ht="46.8" x14ac:dyDescent="0.25">
      <c r="A43" s="131">
        <f t="shared" si="1"/>
        <v>32</v>
      </c>
      <c r="B43" s="138" t="s">
        <v>195</v>
      </c>
      <c r="C43" s="131" t="s">
        <v>4</v>
      </c>
      <c r="D43" s="135">
        <v>2</v>
      </c>
      <c r="E43" s="132"/>
      <c r="F43" s="132"/>
      <c r="G43" s="132"/>
      <c r="H43" s="132"/>
      <c r="I43" s="139"/>
      <c r="J43" s="224">
        <f>Tabela36[[#This Row],[Stolpec 7]]+Tabela36[[#This Row],[Stolpec 7]]*Tabela36[[#This Row],[Stolpec 8]]/100</f>
        <v>0</v>
      </c>
      <c r="K43" s="137">
        <f>Tabela36[[#This Row],[Stolpec 3]]*Tabela36[[#This Row],[Stolpec 9]]</f>
        <v>0</v>
      </c>
      <c r="L43" s="137">
        <f>Tabela36[[#This Row],[Stolpec 10]]+Tabela36[[#This Row],[Stolpec 10]]*Tabela36[[#This Row],[Stolpec 8]]/100</f>
        <v>0</v>
      </c>
    </row>
    <row r="44" spans="1:12" s="122" customFormat="1" ht="46.8" x14ac:dyDescent="0.25">
      <c r="A44" s="131">
        <f t="shared" si="1"/>
        <v>33</v>
      </c>
      <c r="B44" s="138" t="s">
        <v>196</v>
      </c>
      <c r="C44" s="131" t="s">
        <v>4</v>
      </c>
      <c r="D44" s="135">
        <v>2</v>
      </c>
      <c r="E44" s="132"/>
      <c r="F44" s="132"/>
      <c r="G44" s="132"/>
      <c r="H44" s="132"/>
      <c r="I44" s="139"/>
      <c r="J44" s="224">
        <f>Tabela36[[#This Row],[Stolpec 7]]+Tabela36[[#This Row],[Stolpec 7]]*Tabela36[[#This Row],[Stolpec 8]]/100</f>
        <v>0</v>
      </c>
      <c r="K44" s="137">
        <f>Tabela36[[#This Row],[Stolpec 3]]*Tabela36[[#This Row],[Stolpec 9]]</f>
        <v>0</v>
      </c>
      <c r="L44" s="137">
        <f>Tabela36[[#This Row],[Stolpec 10]]+Tabela36[[#This Row],[Stolpec 10]]*Tabela36[[#This Row],[Stolpec 8]]/100</f>
        <v>0</v>
      </c>
    </row>
    <row r="45" spans="1:12" s="122" customFormat="1" ht="78" x14ac:dyDescent="0.25">
      <c r="A45" s="131">
        <f t="shared" si="1"/>
        <v>34</v>
      </c>
      <c r="B45" s="138" t="s">
        <v>197</v>
      </c>
      <c r="C45" s="131" t="s">
        <v>4</v>
      </c>
      <c r="D45" s="135">
        <v>4</v>
      </c>
      <c r="E45" s="132"/>
      <c r="F45" s="132"/>
      <c r="G45" s="132"/>
      <c r="H45" s="132"/>
      <c r="I45" s="139"/>
      <c r="J45" s="224">
        <f>Tabela36[[#This Row],[Stolpec 7]]+Tabela36[[#This Row],[Stolpec 7]]*Tabela36[[#This Row],[Stolpec 8]]/100</f>
        <v>0</v>
      </c>
      <c r="K45" s="137">
        <f>Tabela36[[#This Row],[Stolpec 3]]*Tabela36[[#This Row],[Stolpec 9]]</f>
        <v>0</v>
      </c>
      <c r="L45" s="137">
        <f>Tabela36[[#This Row],[Stolpec 10]]+Tabela36[[#This Row],[Stolpec 10]]*Tabela36[[#This Row],[Stolpec 8]]/100</f>
        <v>0</v>
      </c>
    </row>
    <row r="46" spans="1:12" s="122" customFormat="1" x14ac:dyDescent="0.25">
      <c r="A46" s="131"/>
      <c r="B46" s="125" t="s">
        <v>198</v>
      </c>
      <c r="C46" s="131"/>
      <c r="D46" s="135"/>
      <c r="E46" s="132"/>
      <c r="F46" s="132"/>
      <c r="G46" s="132"/>
      <c r="H46" s="132"/>
      <c r="I46" s="139"/>
      <c r="J46" s="224"/>
      <c r="K46" s="137"/>
      <c r="L46" s="137"/>
    </row>
    <row r="47" spans="1:12" s="122" customFormat="1" ht="93.6" x14ac:dyDescent="0.25">
      <c r="A47" s="131">
        <f>A45+1</f>
        <v>35</v>
      </c>
      <c r="B47" s="138" t="s">
        <v>199</v>
      </c>
      <c r="C47" s="131" t="s">
        <v>29</v>
      </c>
      <c r="D47" s="135">
        <v>15</v>
      </c>
      <c r="E47" s="132"/>
      <c r="F47" s="132"/>
      <c r="G47" s="132"/>
      <c r="H47" s="132"/>
      <c r="I47" s="139"/>
      <c r="J47" s="224">
        <f>Tabela36[[#This Row],[Stolpec 7]]+Tabela36[[#This Row],[Stolpec 7]]*Tabela36[[#This Row],[Stolpec 8]]/100</f>
        <v>0</v>
      </c>
      <c r="K47" s="137">
        <f>Tabela36[[#This Row],[Stolpec 3]]*Tabela36[[#This Row],[Stolpec 9]]</f>
        <v>0</v>
      </c>
      <c r="L47" s="137">
        <f>Tabela36[[#This Row],[Stolpec 10]]+Tabela36[[#This Row],[Stolpec 10]]*Tabela36[[#This Row],[Stolpec 8]]/100</f>
        <v>0</v>
      </c>
    </row>
    <row r="48" spans="1:12" s="122" customFormat="1" ht="78" x14ac:dyDescent="0.25">
      <c r="A48" s="131">
        <f>A47+1</f>
        <v>36</v>
      </c>
      <c r="B48" s="138" t="s">
        <v>200</v>
      </c>
      <c r="C48" s="131" t="s">
        <v>180</v>
      </c>
      <c r="D48" s="135">
        <v>1200</v>
      </c>
      <c r="E48" s="132"/>
      <c r="F48" s="132"/>
      <c r="G48" s="132"/>
      <c r="H48" s="132"/>
      <c r="I48" s="139"/>
      <c r="J48" s="224">
        <f>Tabela36[[#This Row],[Stolpec 7]]+Tabela36[[#This Row],[Stolpec 7]]*Tabela36[[#This Row],[Stolpec 8]]/100</f>
        <v>0</v>
      </c>
      <c r="K48" s="137">
        <f>Tabela36[[#This Row],[Stolpec 3]]*Tabela36[[#This Row],[Stolpec 9]]</f>
        <v>0</v>
      </c>
      <c r="L48" s="137">
        <f>Tabela36[[#This Row],[Stolpec 10]]+Tabela36[[#This Row],[Stolpec 10]]*Tabela36[[#This Row],[Stolpec 8]]/100</f>
        <v>0</v>
      </c>
    </row>
    <row r="49" spans="1:12" s="122" customFormat="1" x14ac:dyDescent="0.25">
      <c r="A49" s="131"/>
      <c r="B49" s="125" t="s">
        <v>201</v>
      </c>
      <c r="C49" s="131"/>
      <c r="D49" s="135"/>
      <c r="E49" s="132"/>
      <c r="F49" s="132"/>
      <c r="G49" s="132"/>
      <c r="H49" s="132"/>
      <c r="I49" s="139"/>
      <c r="J49" s="224"/>
      <c r="K49" s="137"/>
      <c r="L49" s="137"/>
    </row>
    <row r="50" spans="1:12" s="122" customFormat="1" ht="78" x14ac:dyDescent="0.25">
      <c r="A50" s="131">
        <f>A48+1</f>
        <v>37</v>
      </c>
      <c r="B50" s="138" t="s">
        <v>202</v>
      </c>
      <c r="C50" s="131" t="s">
        <v>4</v>
      </c>
      <c r="D50" s="135">
        <v>5</v>
      </c>
      <c r="E50" s="132"/>
      <c r="F50" s="132"/>
      <c r="G50" s="132"/>
      <c r="H50" s="132"/>
      <c r="I50" s="139"/>
      <c r="J50" s="224">
        <f>Tabela36[[#This Row],[Stolpec 7]]+Tabela36[[#This Row],[Stolpec 7]]*Tabela36[[#This Row],[Stolpec 8]]/100</f>
        <v>0</v>
      </c>
      <c r="K50" s="137">
        <f>Tabela36[[#This Row],[Stolpec 3]]*Tabela36[[#This Row],[Stolpec 9]]</f>
        <v>0</v>
      </c>
      <c r="L50" s="137">
        <f>Tabela36[[#This Row],[Stolpec 10]]+Tabela36[[#This Row],[Stolpec 10]]*Tabela36[[#This Row],[Stolpec 8]]/100</f>
        <v>0</v>
      </c>
    </row>
    <row r="51" spans="1:12" s="122" customFormat="1" ht="93.6" x14ac:dyDescent="0.25">
      <c r="A51" s="131">
        <f>A50+1</f>
        <v>38</v>
      </c>
      <c r="B51" s="138" t="s">
        <v>203</v>
      </c>
      <c r="C51" s="131" t="s">
        <v>4</v>
      </c>
      <c r="D51" s="135">
        <v>5</v>
      </c>
      <c r="E51" s="132"/>
      <c r="F51" s="132"/>
      <c r="G51" s="132"/>
      <c r="H51" s="132"/>
      <c r="I51" s="139"/>
      <c r="J51" s="224">
        <f>Tabela36[[#This Row],[Stolpec 7]]+Tabela36[[#This Row],[Stolpec 7]]*Tabela36[[#This Row],[Stolpec 8]]/100</f>
        <v>0</v>
      </c>
      <c r="K51" s="137">
        <f>Tabela36[[#This Row],[Stolpec 3]]*Tabela36[[#This Row],[Stolpec 9]]</f>
        <v>0</v>
      </c>
      <c r="L51" s="137">
        <f>Tabela36[[#This Row],[Stolpec 10]]+Tabela36[[#This Row],[Stolpec 10]]*Tabela36[[#This Row],[Stolpec 8]]/100</f>
        <v>0</v>
      </c>
    </row>
    <row r="52" spans="1:12" s="122" customFormat="1" ht="109.2" x14ac:dyDescent="0.25">
      <c r="A52" s="131">
        <f>A51+1</f>
        <v>39</v>
      </c>
      <c r="B52" s="140" t="s">
        <v>204</v>
      </c>
      <c r="C52" s="131" t="s">
        <v>29</v>
      </c>
      <c r="D52" s="135">
        <v>20</v>
      </c>
      <c r="E52" s="132"/>
      <c r="F52" s="132"/>
      <c r="G52" s="132"/>
      <c r="H52" s="132"/>
      <c r="I52" s="139"/>
      <c r="J52" s="224">
        <f>Tabela36[[#This Row],[Stolpec 7]]+Tabela36[[#This Row],[Stolpec 7]]*Tabela36[[#This Row],[Stolpec 8]]/100</f>
        <v>0</v>
      </c>
      <c r="K52" s="137">
        <f>Tabela36[[#This Row],[Stolpec 3]]*Tabela36[[#This Row],[Stolpec 9]]</f>
        <v>0</v>
      </c>
      <c r="L52" s="137">
        <f>Tabela36[[#This Row],[Stolpec 10]]+Tabela36[[#This Row],[Stolpec 10]]*Tabela36[[#This Row],[Stolpec 8]]/100</f>
        <v>0</v>
      </c>
    </row>
    <row r="53" spans="1:12" s="122" customFormat="1" ht="62.4" x14ac:dyDescent="0.25">
      <c r="A53" s="131">
        <f>A52+1</f>
        <v>40</v>
      </c>
      <c r="B53" s="138" t="s">
        <v>205</v>
      </c>
      <c r="C53" s="131" t="s">
        <v>206</v>
      </c>
      <c r="D53" s="135">
        <v>7</v>
      </c>
      <c r="E53" s="132"/>
      <c r="F53" s="132"/>
      <c r="G53" s="132"/>
      <c r="H53" s="132"/>
      <c r="I53" s="139"/>
      <c r="J53" s="224">
        <f>Tabela36[[#This Row],[Stolpec 7]]+Tabela36[[#This Row],[Stolpec 7]]*Tabela36[[#This Row],[Stolpec 8]]/100</f>
        <v>0</v>
      </c>
      <c r="K53" s="137">
        <f>Tabela36[[#This Row],[Stolpec 3]]*Tabela36[[#This Row],[Stolpec 9]]</f>
        <v>0</v>
      </c>
      <c r="L53" s="137">
        <f>Tabela36[[#This Row],[Stolpec 10]]+Tabela36[[#This Row],[Stolpec 10]]*Tabela36[[#This Row],[Stolpec 8]]/100</f>
        <v>0</v>
      </c>
    </row>
    <row r="54" spans="1:12" s="122" customFormat="1" ht="46.8" x14ac:dyDescent="0.25">
      <c r="A54" s="131">
        <f>A53+1</f>
        <v>41</v>
      </c>
      <c r="B54" s="133" t="s">
        <v>207</v>
      </c>
      <c r="C54" s="131" t="s">
        <v>180</v>
      </c>
      <c r="D54" s="135">
        <v>1000</v>
      </c>
      <c r="E54" s="132"/>
      <c r="F54" s="132"/>
      <c r="G54" s="132"/>
      <c r="H54" s="132"/>
      <c r="I54" s="139"/>
      <c r="J54" s="224">
        <f>Tabela36[[#This Row],[Stolpec 7]]+Tabela36[[#This Row],[Stolpec 7]]*Tabela36[[#This Row],[Stolpec 8]]/100</f>
        <v>0</v>
      </c>
      <c r="K54" s="137">
        <f>Tabela36[[#This Row],[Stolpec 3]]*Tabela36[[#This Row],[Stolpec 9]]</f>
        <v>0</v>
      </c>
      <c r="L54" s="137">
        <f>Tabela36[[#This Row],[Stolpec 10]]+Tabela36[[#This Row],[Stolpec 10]]*Tabela36[[#This Row],[Stolpec 8]]/100</f>
        <v>0</v>
      </c>
    </row>
    <row r="55" spans="1:12" s="122" customFormat="1" x14ac:dyDescent="0.25">
      <c r="A55" s="131"/>
      <c r="B55" s="141" t="s">
        <v>208</v>
      </c>
      <c r="C55" s="131"/>
      <c r="D55" s="135"/>
      <c r="E55" s="132"/>
      <c r="F55" s="132"/>
      <c r="G55" s="132"/>
      <c r="H55" s="132"/>
      <c r="I55" s="139"/>
      <c r="J55" s="224"/>
      <c r="K55" s="137"/>
      <c r="L55" s="137"/>
    </row>
    <row r="56" spans="1:12" s="122" customFormat="1" ht="62.4" x14ac:dyDescent="0.25">
      <c r="A56" s="131">
        <f>A54+1</f>
        <v>42</v>
      </c>
      <c r="B56" s="142" t="s">
        <v>209</v>
      </c>
      <c r="C56" s="131" t="s">
        <v>5</v>
      </c>
      <c r="D56" s="135">
        <v>12</v>
      </c>
      <c r="E56" s="132"/>
      <c r="F56" s="132"/>
      <c r="G56" s="132"/>
      <c r="H56" s="132"/>
      <c r="I56" s="139"/>
      <c r="J56" s="224">
        <f>Tabela36[[#This Row],[Stolpec 7]]+Tabela36[[#This Row],[Stolpec 7]]*Tabela36[[#This Row],[Stolpec 8]]/100</f>
        <v>0</v>
      </c>
      <c r="K56" s="137">
        <f>Tabela36[[#This Row],[Stolpec 3]]*Tabela36[[#This Row],[Stolpec 9]]</f>
        <v>0</v>
      </c>
      <c r="L56" s="137">
        <f>Tabela36[[#This Row],[Stolpec 10]]+Tabela36[[#This Row],[Stolpec 10]]*Tabela36[[#This Row],[Stolpec 8]]/100</f>
        <v>0</v>
      </c>
    </row>
    <row r="57" spans="1:12" s="122" customFormat="1" ht="143.25" customHeight="1" x14ac:dyDescent="0.25">
      <c r="A57" s="189">
        <f>A56+1</f>
        <v>43</v>
      </c>
      <c r="B57" s="190" t="s">
        <v>359</v>
      </c>
      <c r="C57" s="189" t="s">
        <v>5</v>
      </c>
      <c r="D57" s="191">
        <v>2</v>
      </c>
      <c r="E57" s="192"/>
      <c r="F57" s="192"/>
      <c r="G57" s="192"/>
      <c r="H57" s="192"/>
      <c r="I57" s="193"/>
      <c r="J57" s="224">
        <f>Tabela36[[#This Row],[Stolpec 7]]+Tabela36[[#This Row],[Stolpec 7]]*Tabela36[[#This Row],[Stolpec 8]]/100</f>
        <v>0</v>
      </c>
      <c r="K57" s="137">
        <f>Tabela36[[#This Row],[Stolpec 3]]*Tabela36[[#This Row],[Stolpec 9]]</f>
        <v>0</v>
      </c>
      <c r="L57" s="137">
        <f>Tabela36[[#This Row],[Stolpec 10]]+Tabela36[[#This Row],[Stolpec 10]]*Tabela36[[#This Row],[Stolpec 8]]/100</f>
        <v>0</v>
      </c>
    </row>
    <row r="58" spans="1:12" s="122" customFormat="1" ht="62.4" x14ac:dyDescent="0.25">
      <c r="A58" s="131">
        <f>A57+1</f>
        <v>44</v>
      </c>
      <c r="B58" s="138" t="s">
        <v>210</v>
      </c>
      <c r="C58" s="131" t="s">
        <v>5</v>
      </c>
      <c r="D58" s="135">
        <v>1</v>
      </c>
      <c r="E58" s="132"/>
      <c r="F58" s="132"/>
      <c r="G58" s="132"/>
      <c r="H58" s="132"/>
      <c r="I58" s="139"/>
      <c r="J58" s="224">
        <f>Tabela36[[#This Row],[Stolpec 7]]+Tabela36[[#This Row],[Stolpec 7]]*Tabela36[[#This Row],[Stolpec 8]]/100</f>
        <v>0</v>
      </c>
      <c r="K58" s="137">
        <f>Tabela36[[#This Row],[Stolpec 3]]*Tabela36[[#This Row],[Stolpec 9]]</f>
        <v>0</v>
      </c>
      <c r="L58" s="137">
        <f>Tabela36[[#This Row],[Stolpec 10]]+Tabela36[[#This Row],[Stolpec 10]]*Tabela36[[#This Row],[Stolpec 8]]/100</f>
        <v>0</v>
      </c>
    </row>
    <row r="59" spans="1:12" s="122" customFormat="1" ht="105.75" customHeight="1" x14ac:dyDescent="0.25">
      <c r="A59" s="189">
        <f>A58+1</f>
        <v>45</v>
      </c>
      <c r="B59" s="190" t="s">
        <v>300</v>
      </c>
      <c r="C59" s="189" t="s">
        <v>5</v>
      </c>
      <c r="D59" s="191">
        <v>1</v>
      </c>
      <c r="E59" s="192"/>
      <c r="F59" s="192"/>
      <c r="G59" s="192"/>
      <c r="H59" s="192"/>
      <c r="I59" s="193"/>
      <c r="J59" s="224">
        <f>Tabela36[[#This Row],[Stolpec 7]]+Tabela36[[#This Row],[Stolpec 7]]*Tabela36[[#This Row],[Stolpec 8]]/100</f>
        <v>0</v>
      </c>
      <c r="K59" s="137">
        <f>Tabela36[[#This Row],[Stolpec 3]]*Tabela36[[#This Row],[Stolpec 9]]</f>
        <v>0</v>
      </c>
      <c r="L59" s="137">
        <f>Tabela36[[#This Row],[Stolpec 10]]+Tabela36[[#This Row],[Stolpec 10]]*Tabela36[[#This Row],[Stolpec 8]]/100</f>
        <v>0</v>
      </c>
    </row>
    <row r="60" spans="1:12" s="122" customFormat="1" ht="31.2" x14ac:dyDescent="0.25">
      <c r="A60" s="131">
        <f>A59+1</f>
        <v>46</v>
      </c>
      <c r="B60" s="133" t="s">
        <v>211</v>
      </c>
      <c r="C60" s="131" t="s">
        <v>5</v>
      </c>
      <c r="D60" s="135">
        <v>20</v>
      </c>
      <c r="E60" s="132"/>
      <c r="F60" s="132"/>
      <c r="G60" s="132"/>
      <c r="H60" s="132"/>
      <c r="I60" s="139"/>
      <c r="J60" s="224">
        <f>Tabela36[[#This Row],[Stolpec 7]]+Tabela36[[#This Row],[Stolpec 7]]*Tabela36[[#This Row],[Stolpec 8]]/100</f>
        <v>0</v>
      </c>
      <c r="K60" s="137">
        <f>Tabela36[[#This Row],[Stolpec 3]]*Tabela36[[#This Row],[Stolpec 9]]</f>
        <v>0</v>
      </c>
      <c r="L60" s="137">
        <f>Tabela36[[#This Row],[Stolpec 10]]+Tabela36[[#This Row],[Stolpec 10]]*Tabela36[[#This Row],[Stolpec 8]]/100</f>
        <v>0</v>
      </c>
    </row>
    <row r="61" spans="1:12" s="122" customFormat="1" x14ac:dyDescent="0.25">
      <c r="A61" s="131"/>
      <c r="B61" s="141" t="s">
        <v>212</v>
      </c>
      <c r="C61" s="131"/>
      <c r="D61" s="135"/>
      <c r="E61" s="132"/>
      <c r="F61" s="132"/>
      <c r="G61" s="132"/>
      <c r="H61" s="132"/>
      <c r="I61" s="139"/>
      <c r="J61" s="224"/>
      <c r="K61" s="137"/>
      <c r="L61" s="137"/>
    </row>
    <row r="62" spans="1:12" s="122" customFormat="1" ht="46.8" x14ac:dyDescent="0.25">
      <c r="A62" s="131">
        <f>A60+1</f>
        <v>47</v>
      </c>
      <c r="B62" s="133" t="s">
        <v>213</v>
      </c>
      <c r="C62" s="131" t="s">
        <v>185</v>
      </c>
      <c r="D62" s="135">
        <v>3000</v>
      </c>
      <c r="E62" s="132"/>
      <c r="F62" s="132"/>
      <c r="G62" s="132"/>
      <c r="H62" s="132"/>
      <c r="I62" s="139"/>
      <c r="J62" s="224">
        <f>Tabela36[[#This Row],[Stolpec 7]]+Tabela36[[#This Row],[Stolpec 7]]*Tabela36[[#This Row],[Stolpec 8]]/100</f>
        <v>0</v>
      </c>
      <c r="K62" s="137">
        <f>Tabela36[[#This Row],[Stolpec 3]]*Tabela36[[#This Row],[Stolpec 9]]</f>
        <v>0</v>
      </c>
      <c r="L62" s="137">
        <f>Tabela36[[#This Row],[Stolpec 10]]+Tabela36[[#This Row],[Stolpec 10]]*Tabela36[[#This Row],[Stolpec 8]]/100</f>
        <v>0</v>
      </c>
    </row>
    <row r="63" spans="1:12" s="124" customFormat="1" ht="78" x14ac:dyDescent="0.25">
      <c r="A63" s="131">
        <f>A62+1</f>
        <v>48</v>
      </c>
      <c r="B63" s="133" t="s">
        <v>214</v>
      </c>
      <c r="C63" s="131" t="s">
        <v>185</v>
      </c>
      <c r="D63" s="135">
        <v>1000</v>
      </c>
      <c r="E63" s="132"/>
      <c r="F63" s="132"/>
      <c r="G63" s="132"/>
      <c r="H63" s="132"/>
      <c r="I63" s="139"/>
      <c r="J63" s="224">
        <f>Tabela36[[#This Row],[Stolpec 7]]+Tabela36[[#This Row],[Stolpec 7]]*Tabela36[[#This Row],[Stolpec 8]]/100</f>
        <v>0</v>
      </c>
      <c r="K63" s="137">
        <f>Tabela36[[#This Row],[Stolpec 3]]*Tabela36[[#This Row],[Stolpec 9]]</f>
        <v>0</v>
      </c>
      <c r="L63" s="137">
        <f>Tabela36[[#This Row],[Stolpec 10]]+Tabela36[[#This Row],[Stolpec 10]]*Tabela36[[#This Row],[Stolpec 8]]/100</f>
        <v>0</v>
      </c>
    </row>
    <row r="64" spans="1:12" s="124" customFormat="1" x14ac:dyDescent="0.25">
      <c r="A64" s="131">
        <f>A63+1</f>
        <v>49</v>
      </c>
      <c r="B64" s="133" t="s">
        <v>215</v>
      </c>
      <c r="C64" s="131" t="s">
        <v>185</v>
      </c>
      <c r="D64" s="135">
        <v>80</v>
      </c>
      <c r="E64" s="132"/>
      <c r="F64" s="132"/>
      <c r="G64" s="132"/>
      <c r="H64" s="132"/>
      <c r="I64" s="139"/>
      <c r="J64" s="224">
        <f>Tabela36[[#This Row],[Stolpec 7]]+Tabela36[[#This Row],[Stolpec 7]]*Tabela36[[#This Row],[Stolpec 8]]/100</f>
        <v>0</v>
      </c>
      <c r="K64" s="137">
        <f>Tabela36[[#This Row],[Stolpec 3]]*Tabela36[[#This Row],[Stolpec 9]]</f>
        <v>0</v>
      </c>
      <c r="L64" s="137">
        <f>Tabela36[[#This Row],[Stolpec 10]]+Tabela36[[#This Row],[Stolpec 10]]*Tabela36[[#This Row],[Stolpec 8]]/100</f>
        <v>0</v>
      </c>
    </row>
    <row r="65" spans="1:12" s="124" customFormat="1" ht="31.2" x14ac:dyDescent="0.25">
      <c r="A65" s="131">
        <f>A64+1</f>
        <v>50</v>
      </c>
      <c r="B65" s="133" t="s">
        <v>216</v>
      </c>
      <c r="C65" s="131" t="s">
        <v>206</v>
      </c>
      <c r="D65" s="135">
        <v>12</v>
      </c>
      <c r="E65" s="132"/>
      <c r="F65" s="132"/>
      <c r="G65" s="132"/>
      <c r="H65" s="132"/>
      <c r="I65" s="139"/>
      <c r="J65" s="224">
        <f>Tabela36[[#This Row],[Stolpec 7]]+Tabela36[[#This Row],[Stolpec 7]]*Tabela36[[#This Row],[Stolpec 8]]/100</f>
        <v>0</v>
      </c>
      <c r="K65" s="137">
        <f>Tabela36[[#This Row],[Stolpec 3]]*Tabela36[[#This Row],[Stolpec 9]]</f>
        <v>0</v>
      </c>
      <c r="L65" s="137">
        <f>Tabela36[[#This Row],[Stolpec 10]]+Tabela36[[#This Row],[Stolpec 10]]*Tabela36[[#This Row],[Stolpec 8]]/100</f>
        <v>0</v>
      </c>
    </row>
    <row r="66" spans="1:12" s="124" customFormat="1" ht="46.8" x14ac:dyDescent="0.25">
      <c r="A66" s="131">
        <f>A65+1</f>
        <v>51</v>
      </c>
      <c r="B66" s="133" t="s">
        <v>217</v>
      </c>
      <c r="C66" s="131" t="s">
        <v>5</v>
      </c>
      <c r="D66" s="135">
        <v>24</v>
      </c>
      <c r="E66" s="132"/>
      <c r="F66" s="132"/>
      <c r="G66" s="132"/>
      <c r="H66" s="132"/>
      <c r="I66" s="139"/>
      <c r="J66" s="224">
        <f>Tabela36[[#This Row],[Stolpec 7]]+Tabela36[[#This Row],[Stolpec 7]]*Tabela36[[#This Row],[Stolpec 8]]/100</f>
        <v>0</v>
      </c>
      <c r="K66" s="137">
        <f>Tabela36[[#This Row],[Stolpec 3]]*Tabela36[[#This Row],[Stolpec 9]]</f>
        <v>0</v>
      </c>
      <c r="L66" s="137">
        <f>Tabela36[[#This Row],[Stolpec 10]]+Tabela36[[#This Row],[Stolpec 10]]*Tabela36[[#This Row],[Stolpec 8]]/100</f>
        <v>0</v>
      </c>
    </row>
    <row r="67" spans="1:12" ht="46.8" x14ac:dyDescent="0.25">
      <c r="A67" s="131">
        <f>A66+1</f>
        <v>52</v>
      </c>
      <c r="B67" s="133" t="s">
        <v>218</v>
      </c>
      <c r="C67" s="131" t="s">
        <v>5</v>
      </c>
      <c r="D67" s="135">
        <v>18</v>
      </c>
      <c r="E67" s="132"/>
      <c r="F67" s="132"/>
      <c r="G67" s="132"/>
      <c r="H67" s="132"/>
      <c r="I67" s="139"/>
      <c r="J67" s="224">
        <f>Tabela36[[#This Row],[Stolpec 7]]+Tabela36[[#This Row],[Stolpec 7]]*Tabela36[[#This Row],[Stolpec 8]]/100</f>
        <v>0</v>
      </c>
      <c r="K67" s="137">
        <f>Tabela36[[#This Row],[Stolpec 3]]*Tabela36[[#This Row],[Stolpec 9]]</f>
        <v>0</v>
      </c>
      <c r="L67" s="137">
        <f>Tabela36[[#This Row],[Stolpec 10]]+Tabela36[[#This Row],[Stolpec 10]]*Tabela36[[#This Row],[Stolpec 8]]/100</f>
        <v>0</v>
      </c>
    </row>
    <row r="68" spans="1:12" x14ac:dyDescent="0.25">
      <c r="A68" s="131"/>
      <c r="B68" s="141" t="s">
        <v>219</v>
      </c>
      <c r="C68" s="131"/>
      <c r="D68" s="135"/>
      <c r="E68" s="132"/>
      <c r="F68" s="132"/>
      <c r="G68" s="132"/>
      <c r="H68" s="132"/>
      <c r="I68" s="139"/>
      <c r="J68" s="224"/>
      <c r="K68" s="137"/>
      <c r="L68" s="137"/>
    </row>
    <row r="69" spans="1:12" ht="46.8" x14ac:dyDescent="0.25">
      <c r="A69" s="131">
        <f>A67+1</f>
        <v>53</v>
      </c>
      <c r="B69" s="188" t="s">
        <v>220</v>
      </c>
      <c r="C69" s="131" t="s">
        <v>4</v>
      </c>
      <c r="D69" s="135">
        <v>2</v>
      </c>
      <c r="E69" s="132"/>
      <c r="F69" s="132"/>
      <c r="G69" s="132"/>
      <c r="H69" s="132"/>
      <c r="I69" s="139"/>
      <c r="J69" s="224">
        <f>Tabela36[[#This Row],[Stolpec 7]]+Tabela36[[#This Row],[Stolpec 7]]*Tabela36[[#This Row],[Stolpec 8]]/100</f>
        <v>0</v>
      </c>
      <c r="K69" s="137">
        <f>Tabela36[[#This Row],[Stolpec 3]]*Tabela36[[#This Row],[Stolpec 9]]</f>
        <v>0</v>
      </c>
      <c r="L69" s="137">
        <f>Tabela36[[#This Row],[Stolpec 10]]+Tabela36[[#This Row],[Stolpec 10]]*Tabela36[[#This Row],[Stolpec 8]]/100</f>
        <v>0</v>
      </c>
    </row>
    <row r="70" spans="1:12" ht="46.8" x14ac:dyDescent="0.25">
      <c r="A70" s="131">
        <f t="shared" ref="A70:A75" si="2">A69+1</f>
        <v>54</v>
      </c>
      <c r="B70" s="188" t="s">
        <v>221</v>
      </c>
      <c r="C70" s="134" t="s">
        <v>4</v>
      </c>
      <c r="D70" s="135">
        <v>2</v>
      </c>
      <c r="E70" s="132"/>
      <c r="F70" s="132"/>
      <c r="G70" s="132"/>
      <c r="H70" s="132"/>
      <c r="I70" s="139"/>
      <c r="J70" s="224">
        <f>Tabela36[[#This Row],[Stolpec 7]]+Tabela36[[#This Row],[Stolpec 7]]*Tabela36[[#This Row],[Stolpec 8]]/100</f>
        <v>0</v>
      </c>
      <c r="K70" s="137">
        <f>Tabela36[[#This Row],[Stolpec 3]]*Tabela36[[#This Row],[Stolpec 9]]</f>
        <v>0</v>
      </c>
      <c r="L70" s="137">
        <f>Tabela36[[#This Row],[Stolpec 10]]+Tabela36[[#This Row],[Stolpec 10]]*Tabela36[[#This Row],[Stolpec 8]]/100</f>
        <v>0</v>
      </c>
    </row>
    <row r="71" spans="1:12" ht="46.8" x14ac:dyDescent="0.25">
      <c r="A71" s="131">
        <f t="shared" si="2"/>
        <v>55</v>
      </c>
      <c r="B71" s="188" t="s">
        <v>222</v>
      </c>
      <c r="C71" s="134" t="s">
        <v>4</v>
      </c>
      <c r="D71" s="135">
        <v>2</v>
      </c>
      <c r="E71" s="132"/>
      <c r="F71" s="132"/>
      <c r="G71" s="132"/>
      <c r="H71" s="132"/>
      <c r="I71" s="139"/>
      <c r="J71" s="224">
        <f>Tabela36[[#This Row],[Stolpec 7]]+Tabela36[[#This Row],[Stolpec 7]]*Tabela36[[#This Row],[Stolpec 8]]/100</f>
        <v>0</v>
      </c>
      <c r="K71" s="137">
        <f>Tabela36[[#This Row],[Stolpec 3]]*Tabela36[[#This Row],[Stolpec 9]]</f>
        <v>0</v>
      </c>
      <c r="L71" s="137">
        <f>Tabela36[[#This Row],[Stolpec 10]]+Tabela36[[#This Row],[Stolpec 10]]*Tabela36[[#This Row],[Stolpec 8]]/100</f>
        <v>0</v>
      </c>
    </row>
    <row r="72" spans="1:12" ht="46.8" x14ac:dyDescent="0.25">
      <c r="A72" s="131">
        <f t="shared" si="2"/>
        <v>56</v>
      </c>
      <c r="B72" s="133" t="s">
        <v>223</v>
      </c>
      <c r="C72" s="131" t="s">
        <v>224</v>
      </c>
      <c r="D72" s="135">
        <v>40</v>
      </c>
      <c r="E72" s="132"/>
      <c r="F72" s="132"/>
      <c r="G72" s="132"/>
      <c r="H72" s="132"/>
      <c r="I72" s="139"/>
      <c r="J72" s="224">
        <f>Tabela36[[#This Row],[Stolpec 7]]+Tabela36[[#This Row],[Stolpec 7]]*Tabela36[[#This Row],[Stolpec 8]]/100</f>
        <v>0</v>
      </c>
      <c r="K72" s="137">
        <f>Tabela36[[#This Row],[Stolpec 3]]*Tabela36[[#This Row],[Stolpec 9]]</f>
        <v>0</v>
      </c>
      <c r="L72" s="137">
        <f>Tabela36[[#This Row],[Stolpec 10]]+Tabela36[[#This Row],[Stolpec 10]]*Tabela36[[#This Row],[Stolpec 8]]/100</f>
        <v>0</v>
      </c>
    </row>
    <row r="73" spans="1:12" ht="62.4" x14ac:dyDescent="0.25">
      <c r="A73" s="131">
        <f t="shared" si="2"/>
        <v>57</v>
      </c>
      <c r="B73" s="133" t="s">
        <v>225</v>
      </c>
      <c r="C73" s="134" t="s">
        <v>5</v>
      </c>
      <c r="D73" s="135">
        <v>4</v>
      </c>
      <c r="E73" s="132"/>
      <c r="F73" s="132"/>
      <c r="G73" s="132"/>
      <c r="H73" s="132"/>
      <c r="I73" s="139"/>
      <c r="J73" s="224">
        <f>Tabela36[[#This Row],[Stolpec 7]]+Tabela36[[#This Row],[Stolpec 7]]*Tabela36[[#This Row],[Stolpec 8]]/100</f>
        <v>0</v>
      </c>
      <c r="K73" s="137">
        <f>Tabela36[[#This Row],[Stolpec 3]]*Tabela36[[#This Row],[Stolpec 9]]</f>
        <v>0</v>
      </c>
      <c r="L73" s="137">
        <f>Tabela36[[#This Row],[Stolpec 10]]+Tabela36[[#This Row],[Stolpec 10]]*Tabela36[[#This Row],[Stolpec 8]]/100</f>
        <v>0</v>
      </c>
    </row>
    <row r="74" spans="1:12" ht="46.8" x14ac:dyDescent="0.25">
      <c r="A74" s="131">
        <f t="shared" si="2"/>
        <v>58</v>
      </c>
      <c r="B74" s="133" t="s">
        <v>226</v>
      </c>
      <c r="C74" s="134" t="s">
        <v>5</v>
      </c>
      <c r="D74" s="135">
        <v>1</v>
      </c>
      <c r="E74" s="132"/>
      <c r="F74" s="132"/>
      <c r="G74" s="132"/>
      <c r="H74" s="132"/>
      <c r="I74" s="139"/>
      <c r="J74" s="224">
        <f>Tabela36[[#This Row],[Stolpec 7]]+Tabela36[[#This Row],[Stolpec 7]]*Tabela36[[#This Row],[Stolpec 8]]/100</f>
        <v>0</v>
      </c>
      <c r="K74" s="137">
        <f>Tabela36[[#This Row],[Stolpec 3]]*Tabela36[[#This Row],[Stolpec 9]]</f>
        <v>0</v>
      </c>
      <c r="L74" s="137">
        <f>Tabela36[[#This Row],[Stolpec 10]]+Tabela36[[#This Row],[Stolpec 10]]*Tabela36[[#This Row],[Stolpec 8]]/100</f>
        <v>0</v>
      </c>
    </row>
    <row r="75" spans="1:12" ht="78" x14ac:dyDescent="0.25">
      <c r="A75" s="131">
        <f t="shared" si="2"/>
        <v>59</v>
      </c>
      <c r="B75" s="138" t="s">
        <v>227</v>
      </c>
      <c r="C75" s="131" t="s">
        <v>180</v>
      </c>
      <c r="D75" s="135">
        <v>2000</v>
      </c>
      <c r="E75" s="132"/>
      <c r="F75" s="132"/>
      <c r="G75" s="132"/>
      <c r="H75" s="132"/>
      <c r="I75" s="139"/>
      <c r="J75" s="224">
        <f>Tabela36[[#This Row],[Stolpec 7]]+Tabela36[[#This Row],[Stolpec 7]]*Tabela36[[#This Row],[Stolpec 8]]/100</f>
        <v>0</v>
      </c>
      <c r="K75" s="137">
        <f>Tabela36[[#This Row],[Stolpec 3]]*Tabela36[[#This Row],[Stolpec 9]]</f>
        <v>0</v>
      </c>
      <c r="L75" s="137">
        <f>Tabela36[[#This Row],[Stolpec 10]]+Tabela36[[#This Row],[Stolpec 10]]*Tabela36[[#This Row],[Stolpec 8]]/100</f>
        <v>0</v>
      </c>
    </row>
    <row r="76" spans="1:12" ht="31.2" x14ac:dyDescent="0.25">
      <c r="A76" s="131"/>
      <c r="B76" s="125" t="s">
        <v>228</v>
      </c>
      <c r="C76" s="125"/>
      <c r="D76" s="130"/>
      <c r="E76" s="143"/>
      <c r="F76" s="143"/>
      <c r="G76" s="143"/>
      <c r="H76" s="143"/>
      <c r="I76" s="144"/>
      <c r="J76" s="224"/>
      <c r="K76" s="137"/>
      <c r="L76" s="137"/>
    </row>
    <row r="77" spans="1:12" ht="109.2" x14ac:dyDescent="0.25">
      <c r="A77" s="131">
        <f>A75+1</f>
        <v>60</v>
      </c>
      <c r="B77" s="138" t="s">
        <v>229</v>
      </c>
      <c r="C77" s="131" t="s">
        <v>185</v>
      </c>
      <c r="D77" s="135">
        <v>6000</v>
      </c>
      <c r="E77" s="132"/>
      <c r="F77" s="132"/>
      <c r="G77" s="132"/>
      <c r="H77" s="132"/>
      <c r="I77" s="139"/>
      <c r="J77" s="224">
        <f>Tabela36[[#This Row],[Stolpec 7]]+Tabela36[[#This Row],[Stolpec 7]]*Tabela36[[#This Row],[Stolpec 8]]/100</f>
        <v>0</v>
      </c>
      <c r="K77" s="137">
        <f>Tabela36[[#This Row],[Stolpec 3]]*Tabela36[[#This Row],[Stolpec 9]]</f>
        <v>0</v>
      </c>
      <c r="L77" s="137">
        <f>Tabela36[[#This Row],[Stolpec 10]]+Tabela36[[#This Row],[Stolpec 10]]*Tabela36[[#This Row],[Stolpec 8]]/100</f>
        <v>0</v>
      </c>
    </row>
    <row r="78" spans="1:12" ht="31.2" x14ac:dyDescent="0.25">
      <c r="A78" s="131">
        <f>A77+1</f>
        <v>61</v>
      </c>
      <c r="B78" s="138" t="s">
        <v>230</v>
      </c>
      <c r="C78" s="131" t="s">
        <v>180</v>
      </c>
      <c r="D78" s="135">
        <v>6000</v>
      </c>
      <c r="E78" s="132"/>
      <c r="F78" s="132"/>
      <c r="G78" s="132"/>
      <c r="H78" s="132"/>
      <c r="I78" s="139"/>
      <c r="J78" s="224">
        <f>Tabela36[[#This Row],[Stolpec 7]]+Tabela36[[#This Row],[Stolpec 7]]*Tabela36[[#This Row],[Stolpec 8]]/100</f>
        <v>0</v>
      </c>
      <c r="K78" s="137">
        <f>Tabela36[[#This Row],[Stolpec 3]]*Tabela36[[#This Row],[Stolpec 9]]</f>
        <v>0</v>
      </c>
      <c r="L78" s="137">
        <f>Tabela36[[#This Row],[Stolpec 10]]+Tabela36[[#This Row],[Stolpec 10]]*Tabela36[[#This Row],[Stolpec 8]]/100</f>
        <v>0</v>
      </c>
    </row>
    <row r="79" spans="1:12" ht="109.2" x14ac:dyDescent="0.25">
      <c r="A79" s="131">
        <f>A78+1</f>
        <v>62</v>
      </c>
      <c r="B79" s="138" t="s">
        <v>231</v>
      </c>
      <c r="C79" s="131" t="s">
        <v>185</v>
      </c>
      <c r="D79" s="135">
        <v>8000</v>
      </c>
      <c r="E79" s="132"/>
      <c r="F79" s="132"/>
      <c r="G79" s="132"/>
      <c r="H79" s="132"/>
      <c r="I79" s="139"/>
      <c r="J79" s="224">
        <f>Tabela36[[#This Row],[Stolpec 7]]+Tabela36[[#This Row],[Stolpec 7]]*Tabela36[[#This Row],[Stolpec 8]]/100</f>
        <v>0</v>
      </c>
      <c r="K79" s="137">
        <f>Tabela36[[#This Row],[Stolpec 3]]*Tabela36[[#This Row],[Stolpec 9]]</f>
        <v>0</v>
      </c>
      <c r="L79" s="137">
        <f>Tabela36[[#This Row],[Stolpec 10]]+Tabela36[[#This Row],[Stolpec 10]]*Tabela36[[#This Row],[Stolpec 8]]/100</f>
        <v>0</v>
      </c>
    </row>
    <row r="80" spans="1:12" ht="31.2" x14ac:dyDescent="0.25">
      <c r="A80" s="131">
        <f>A79+1</f>
        <v>63</v>
      </c>
      <c r="B80" s="138" t="s">
        <v>232</v>
      </c>
      <c r="C80" s="131" t="s">
        <v>180</v>
      </c>
      <c r="D80" s="135">
        <v>8000</v>
      </c>
      <c r="E80" s="132"/>
      <c r="F80" s="132"/>
      <c r="G80" s="132"/>
      <c r="H80" s="132"/>
      <c r="I80" s="139"/>
      <c r="J80" s="224">
        <f>Tabela36[[#This Row],[Stolpec 7]]+Tabela36[[#This Row],[Stolpec 7]]*Tabela36[[#This Row],[Stolpec 8]]/100</f>
        <v>0</v>
      </c>
      <c r="K80" s="137">
        <f>Tabela36[[#This Row],[Stolpec 3]]*Tabela36[[#This Row],[Stolpec 9]]</f>
        <v>0</v>
      </c>
      <c r="L80" s="137">
        <f>Tabela36[[#This Row],[Stolpec 10]]+Tabela36[[#This Row],[Stolpec 10]]*Tabela36[[#This Row],[Stolpec 8]]/100</f>
        <v>0</v>
      </c>
    </row>
    <row r="81" spans="1:12" s="149" customFormat="1" x14ac:dyDescent="0.25">
      <c r="A81" s="145"/>
      <c r="B81" s="125" t="s">
        <v>233</v>
      </c>
      <c r="C81" s="145"/>
      <c r="D81" s="146"/>
      <c r="E81" s="147"/>
      <c r="F81" s="147"/>
      <c r="G81" s="147"/>
      <c r="H81" s="147"/>
      <c r="I81" s="148"/>
      <c r="J81" s="224"/>
      <c r="K81" s="137"/>
      <c r="L81" s="137"/>
    </row>
    <row r="82" spans="1:12" ht="140.4" x14ac:dyDescent="0.25">
      <c r="A82" s="131">
        <f>A80+1</f>
        <v>64</v>
      </c>
      <c r="B82" s="138" t="s">
        <v>234</v>
      </c>
      <c r="C82" s="131" t="s">
        <v>5</v>
      </c>
      <c r="D82" s="135">
        <v>2000</v>
      </c>
      <c r="E82" s="132"/>
      <c r="F82" s="132"/>
      <c r="G82" s="132"/>
      <c r="H82" s="132"/>
      <c r="I82" s="139"/>
      <c r="J82" s="224">
        <f>Tabela36[[#This Row],[Stolpec 7]]+Tabela36[[#This Row],[Stolpec 7]]*Tabela36[[#This Row],[Stolpec 8]]/100</f>
        <v>0</v>
      </c>
      <c r="K82" s="137">
        <f>Tabela36[[#This Row],[Stolpec 3]]*Tabela36[[#This Row],[Stolpec 9]]</f>
        <v>0</v>
      </c>
      <c r="L82" s="137">
        <f>Tabela36[[#This Row],[Stolpec 10]]+Tabela36[[#This Row],[Stolpec 10]]*Tabela36[[#This Row],[Stolpec 8]]/100</f>
        <v>0</v>
      </c>
    </row>
    <row r="83" spans="1:12" x14ac:dyDescent="0.25">
      <c r="A83" s="131"/>
      <c r="B83" s="125" t="s">
        <v>235</v>
      </c>
      <c r="C83" s="131"/>
      <c r="D83" s="135"/>
      <c r="E83" s="132"/>
      <c r="F83" s="132"/>
      <c r="G83" s="132"/>
      <c r="H83" s="132"/>
      <c r="I83" s="139"/>
      <c r="J83" s="224"/>
      <c r="K83" s="137"/>
      <c r="L83" s="137"/>
    </row>
    <row r="84" spans="1:12" ht="31.2" x14ac:dyDescent="0.25">
      <c r="A84" s="131">
        <f>A82+1</f>
        <v>65</v>
      </c>
      <c r="B84" s="138" t="s">
        <v>236</v>
      </c>
      <c r="C84" s="131" t="s">
        <v>185</v>
      </c>
      <c r="D84" s="135">
        <v>1800</v>
      </c>
      <c r="E84" s="132"/>
      <c r="F84" s="132"/>
      <c r="G84" s="132"/>
      <c r="H84" s="132"/>
      <c r="I84" s="139"/>
      <c r="J84" s="224">
        <f>Tabela36[[#This Row],[Stolpec 7]]+Tabela36[[#This Row],[Stolpec 7]]*Tabela36[[#This Row],[Stolpec 8]]/100</f>
        <v>0</v>
      </c>
      <c r="K84" s="137">
        <f>Tabela36[[#This Row],[Stolpec 3]]*Tabela36[[#This Row],[Stolpec 9]]</f>
        <v>0</v>
      </c>
      <c r="L84" s="137">
        <f>Tabela36[[#This Row],[Stolpec 10]]+Tabela36[[#This Row],[Stolpec 10]]*Tabela36[[#This Row],[Stolpec 8]]/100</f>
        <v>0</v>
      </c>
    </row>
    <row r="85" spans="1:12" ht="31.2" x14ac:dyDescent="0.25">
      <c r="A85" s="131">
        <f>A84+1</f>
        <v>66</v>
      </c>
      <c r="B85" s="133" t="s">
        <v>237</v>
      </c>
      <c r="C85" s="131" t="s">
        <v>180</v>
      </c>
      <c r="D85" s="135">
        <v>120</v>
      </c>
      <c r="E85" s="132"/>
      <c r="F85" s="132"/>
      <c r="G85" s="132"/>
      <c r="H85" s="132"/>
      <c r="I85" s="139"/>
      <c r="J85" s="224">
        <f>Tabela36[[#This Row],[Stolpec 7]]+Tabela36[[#This Row],[Stolpec 7]]*Tabela36[[#This Row],[Stolpec 8]]/100</f>
        <v>0</v>
      </c>
      <c r="K85" s="137">
        <f>Tabela36[[#This Row],[Stolpec 3]]*Tabela36[[#This Row],[Stolpec 9]]</f>
        <v>0</v>
      </c>
      <c r="L85" s="137">
        <f>Tabela36[[#This Row],[Stolpec 10]]+Tabela36[[#This Row],[Stolpec 10]]*Tabela36[[#This Row],[Stolpec 8]]/100</f>
        <v>0</v>
      </c>
    </row>
    <row r="86" spans="1:12" x14ac:dyDescent="0.25">
      <c r="A86" s="131">
        <f>A85+1</f>
        <v>67</v>
      </c>
      <c r="B86" s="133" t="s">
        <v>238</v>
      </c>
      <c r="C86" s="131" t="s">
        <v>239</v>
      </c>
      <c r="D86" s="135">
        <v>10</v>
      </c>
      <c r="E86" s="132"/>
      <c r="F86" s="132"/>
      <c r="G86" s="132"/>
      <c r="H86" s="132"/>
      <c r="I86" s="139"/>
      <c r="J86" s="224">
        <f>Tabela36[[#This Row],[Stolpec 7]]+Tabela36[[#This Row],[Stolpec 7]]*Tabela36[[#This Row],[Stolpec 8]]/100</f>
        <v>0</v>
      </c>
      <c r="K86" s="137">
        <f>Tabela36[[#This Row],[Stolpec 3]]*Tabela36[[#This Row],[Stolpec 9]]</f>
        <v>0</v>
      </c>
      <c r="L86" s="137">
        <f>Tabela36[[#This Row],[Stolpec 10]]+Tabela36[[#This Row],[Stolpec 10]]*Tabela36[[#This Row],[Stolpec 8]]/100</f>
        <v>0</v>
      </c>
    </row>
    <row r="87" spans="1:12" ht="78" x14ac:dyDescent="0.25">
      <c r="A87" s="131">
        <f>A86+1</f>
        <v>68</v>
      </c>
      <c r="B87" s="133" t="s">
        <v>240</v>
      </c>
      <c r="C87" s="131" t="s">
        <v>4</v>
      </c>
      <c r="D87" s="135">
        <v>4</v>
      </c>
      <c r="E87" s="132"/>
      <c r="F87" s="132"/>
      <c r="G87" s="132"/>
      <c r="H87" s="132"/>
      <c r="I87" s="139"/>
      <c r="J87" s="224">
        <f>Tabela36[[#This Row],[Stolpec 7]]+Tabela36[[#This Row],[Stolpec 7]]*Tabela36[[#This Row],[Stolpec 8]]/100</f>
        <v>0</v>
      </c>
      <c r="K87" s="137">
        <f>Tabela36[[#This Row],[Stolpec 3]]*Tabela36[[#This Row],[Stolpec 9]]</f>
        <v>0</v>
      </c>
      <c r="L87" s="137">
        <f>Tabela36[[#This Row],[Stolpec 10]]+Tabela36[[#This Row],[Stolpec 10]]*Tabela36[[#This Row],[Stolpec 8]]/100</f>
        <v>0</v>
      </c>
    </row>
    <row r="88" spans="1:12" x14ac:dyDescent="0.25">
      <c r="A88" s="131"/>
      <c r="B88" s="141" t="s">
        <v>241</v>
      </c>
      <c r="C88" s="131"/>
      <c r="D88" s="135"/>
      <c r="E88" s="132"/>
      <c r="F88" s="132"/>
      <c r="G88" s="132"/>
      <c r="H88" s="132"/>
      <c r="I88" s="139"/>
      <c r="J88" s="224"/>
      <c r="K88" s="137"/>
      <c r="L88" s="137"/>
    </row>
    <row r="89" spans="1:12" ht="62.4" x14ac:dyDescent="0.25">
      <c r="A89" s="131">
        <v>69</v>
      </c>
      <c r="B89" s="133" t="s">
        <v>242</v>
      </c>
      <c r="C89" s="131" t="s">
        <v>29</v>
      </c>
      <c r="D89" s="135">
        <v>21</v>
      </c>
      <c r="E89" s="132"/>
      <c r="F89" s="132"/>
      <c r="G89" s="132"/>
      <c r="H89" s="132"/>
      <c r="I89" s="139"/>
      <c r="J89" s="224">
        <f>Tabela36[[#This Row],[Stolpec 7]]+Tabela36[[#This Row],[Stolpec 7]]*Tabela36[[#This Row],[Stolpec 8]]/100</f>
        <v>0</v>
      </c>
      <c r="K89" s="137">
        <f>Tabela36[[#This Row],[Stolpec 3]]*Tabela36[[#This Row],[Stolpec 9]]</f>
        <v>0</v>
      </c>
      <c r="L89" s="137">
        <f>Tabela36[[#This Row],[Stolpec 10]]+Tabela36[[#This Row],[Stolpec 10]]*Tabela36[[#This Row],[Stolpec 8]]/100</f>
        <v>0</v>
      </c>
    </row>
    <row r="90" spans="1:12" ht="62.4" x14ac:dyDescent="0.25">
      <c r="A90" s="131">
        <v>70</v>
      </c>
      <c r="B90" s="133" t="s">
        <v>243</v>
      </c>
      <c r="C90" s="131" t="s">
        <v>29</v>
      </c>
      <c r="D90" s="135">
        <v>7</v>
      </c>
      <c r="E90" s="132"/>
      <c r="F90" s="132"/>
      <c r="G90" s="132"/>
      <c r="H90" s="132"/>
      <c r="I90" s="139"/>
      <c r="J90" s="224">
        <f>Tabela36[[#This Row],[Stolpec 7]]+Tabela36[[#This Row],[Stolpec 7]]*Tabela36[[#This Row],[Stolpec 8]]/100</f>
        <v>0</v>
      </c>
      <c r="K90" s="137">
        <f>Tabela36[[#This Row],[Stolpec 3]]*Tabela36[[#This Row],[Stolpec 9]]</f>
        <v>0</v>
      </c>
      <c r="L90" s="137">
        <f>Tabela36[[#This Row],[Stolpec 10]]+Tabela36[[#This Row],[Stolpec 10]]*Tabela36[[#This Row],[Stolpec 8]]/100</f>
        <v>0</v>
      </c>
    </row>
    <row r="91" spans="1:12" ht="31.2" x14ac:dyDescent="0.25">
      <c r="A91" s="131">
        <v>71</v>
      </c>
      <c r="B91" s="133" t="s">
        <v>244</v>
      </c>
      <c r="C91" s="131" t="s">
        <v>29</v>
      </c>
      <c r="D91" s="135">
        <v>16</v>
      </c>
      <c r="E91" s="132"/>
      <c r="F91" s="132"/>
      <c r="G91" s="132"/>
      <c r="H91" s="132"/>
      <c r="I91" s="139"/>
      <c r="J91" s="224">
        <f>Tabela36[[#This Row],[Stolpec 7]]+Tabela36[[#This Row],[Stolpec 7]]*Tabela36[[#This Row],[Stolpec 8]]/100</f>
        <v>0</v>
      </c>
      <c r="K91" s="137">
        <f>Tabela36[[#This Row],[Stolpec 3]]*Tabela36[[#This Row],[Stolpec 9]]</f>
        <v>0</v>
      </c>
      <c r="L91" s="137">
        <f>Tabela36[[#This Row],[Stolpec 10]]+Tabela36[[#This Row],[Stolpec 10]]*Tabela36[[#This Row],[Stolpec 8]]/100</f>
        <v>0</v>
      </c>
    </row>
    <row r="92" spans="1:12" ht="46.8" x14ac:dyDescent="0.25">
      <c r="A92" s="131">
        <v>72</v>
      </c>
      <c r="B92" s="133" t="s">
        <v>245</v>
      </c>
      <c r="C92" s="131" t="s">
        <v>180</v>
      </c>
      <c r="D92" s="135">
        <v>200</v>
      </c>
      <c r="E92" s="132"/>
      <c r="F92" s="132"/>
      <c r="G92" s="132"/>
      <c r="H92" s="132"/>
      <c r="I92" s="139"/>
      <c r="J92" s="224">
        <f>Tabela36[[#This Row],[Stolpec 7]]+Tabela36[[#This Row],[Stolpec 7]]*Tabela36[[#This Row],[Stolpec 8]]/100</f>
        <v>0</v>
      </c>
      <c r="K92" s="137">
        <f>Tabela36[[#This Row],[Stolpec 3]]*Tabela36[[#This Row],[Stolpec 9]]</f>
        <v>0</v>
      </c>
      <c r="L92" s="137">
        <f>Tabela36[[#This Row],[Stolpec 10]]+Tabela36[[#This Row],[Stolpec 10]]*Tabela36[[#This Row],[Stolpec 8]]/100</f>
        <v>0</v>
      </c>
    </row>
    <row r="93" spans="1:12" ht="78" x14ac:dyDescent="0.25">
      <c r="A93" s="131">
        <v>73</v>
      </c>
      <c r="B93" s="133" t="s">
        <v>246</v>
      </c>
      <c r="C93" s="131" t="s">
        <v>5</v>
      </c>
      <c r="D93" s="135">
        <v>30</v>
      </c>
      <c r="E93" s="132"/>
      <c r="F93" s="132"/>
      <c r="G93" s="132"/>
      <c r="H93" s="132"/>
      <c r="I93" s="139"/>
      <c r="J93" s="224">
        <f>Tabela36[[#This Row],[Stolpec 7]]+Tabela36[[#This Row],[Stolpec 7]]*Tabela36[[#This Row],[Stolpec 8]]/100</f>
        <v>0</v>
      </c>
      <c r="K93" s="137">
        <f>Tabela36[[#This Row],[Stolpec 3]]*Tabela36[[#This Row],[Stolpec 9]]</f>
        <v>0</v>
      </c>
      <c r="L93" s="137">
        <f>Tabela36[[#This Row],[Stolpec 10]]+Tabela36[[#This Row],[Stolpec 10]]*Tabela36[[#This Row],[Stolpec 8]]/100</f>
        <v>0</v>
      </c>
    </row>
    <row r="94" spans="1:12" ht="31.2" x14ac:dyDescent="0.25">
      <c r="A94" s="131">
        <v>74</v>
      </c>
      <c r="B94" s="133" t="s">
        <v>247</v>
      </c>
      <c r="C94" s="131" t="s">
        <v>224</v>
      </c>
      <c r="D94" s="135">
        <v>150</v>
      </c>
      <c r="E94" s="132"/>
      <c r="F94" s="132"/>
      <c r="G94" s="132"/>
      <c r="H94" s="132"/>
      <c r="I94" s="139"/>
      <c r="J94" s="224">
        <f>Tabela36[[#This Row],[Stolpec 7]]+Tabela36[[#This Row],[Stolpec 7]]*Tabela36[[#This Row],[Stolpec 8]]/100</f>
        <v>0</v>
      </c>
      <c r="K94" s="137">
        <f>Tabela36[[#This Row],[Stolpec 3]]*Tabela36[[#This Row],[Stolpec 9]]</f>
        <v>0</v>
      </c>
      <c r="L94" s="137">
        <f>Tabela36[[#This Row],[Stolpec 10]]+Tabela36[[#This Row],[Stolpec 10]]*Tabela36[[#This Row],[Stolpec 8]]/100</f>
        <v>0</v>
      </c>
    </row>
    <row r="95" spans="1:12" ht="62.4" x14ac:dyDescent="0.25">
      <c r="A95" s="131">
        <v>75</v>
      </c>
      <c r="B95" s="133" t="s">
        <v>248</v>
      </c>
      <c r="C95" s="131" t="s">
        <v>4</v>
      </c>
      <c r="D95" s="135">
        <v>4</v>
      </c>
      <c r="E95" s="132"/>
      <c r="F95" s="132"/>
      <c r="G95" s="132"/>
      <c r="H95" s="132"/>
      <c r="I95" s="139"/>
      <c r="J95" s="224">
        <f>Tabela36[[#This Row],[Stolpec 7]]+Tabela36[[#This Row],[Stolpec 7]]*Tabela36[[#This Row],[Stolpec 8]]/100</f>
        <v>0</v>
      </c>
      <c r="K95" s="137">
        <f>Tabela36[[#This Row],[Stolpec 3]]*Tabela36[[#This Row],[Stolpec 9]]</f>
        <v>0</v>
      </c>
      <c r="L95" s="137">
        <f>Tabela36[[#This Row],[Stolpec 10]]+Tabela36[[#This Row],[Stolpec 10]]*Tabela36[[#This Row],[Stolpec 8]]/100</f>
        <v>0</v>
      </c>
    </row>
    <row r="96" spans="1:12" ht="62.4" x14ac:dyDescent="0.25">
      <c r="A96" s="131">
        <v>76</v>
      </c>
      <c r="B96" s="133" t="s">
        <v>249</v>
      </c>
      <c r="C96" s="131" t="s">
        <v>180</v>
      </c>
      <c r="D96" s="135">
        <v>75</v>
      </c>
      <c r="E96" s="132"/>
      <c r="F96" s="132"/>
      <c r="G96" s="132"/>
      <c r="H96" s="132"/>
      <c r="I96" s="139"/>
      <c r="J96" s="224">
        <f>Tabela36[[#This Row],[Stolpec 7]]+Tabela36[[#This Row],[Stolpec 7]]*Tabela36[[#This Row],[Stolpec 8]]/100</f>
        <v>0</v>
      </c>
      <c r="K96" s="137">
        <f>Tabela36[[#This Row],[Stolpec 3]]*Tabela36[[#This Row],[Stolpec 9]]</f>
        <v>0</v>
      </c>
      <c r="L96" s="137">
        <f>Tabela36[[#This Row],[Stolpec 10]]+Tabela36[[#This Row],[Stolpec 10]]*Tabela36[[#This Row],[Stolpec 8]]/100</f>
        <v>0</v>
      </c>
    </row>
    <row r="97" spans="1:12" x14ac:dyDescent="0.25">
      <c r="A97" s="131"/>
      <c r="B97" s="141" t="s">
        <v>250</v>
      </c>
      <c r="C97" s="131"/>
      <c r="D97" s="135"/>
      <c r="E97" s="132"/>
      <c r="F97" s="132"/>
      <c r="G97" s="132"/>
      <c r="H97" s="132"/>
      <c r="I97" s="139"/>
      <c r="J97" s="224"/>
      <c r="K97" s="137"/>
      <c r="L97" s="137"/>
    </row>
    <row r="98" spans="1:12" ht="41.25" customHeight="1" x14ac:dyDescent="0.25">
      <c r="A98" s="189">
        <v>77</v>
      </c>
      <c r="B98" s="188" t="s">
        <v>306</v>
      </c>
      <c r="C98" s="189" t="s">
        <v>5</v>
      </c>
      <c r="D98" s="191">
        <v>100</v>
      </c>
      <c r="E98" s="192"/>
      <c r="F98" s="192"/>
      <c r="G98" s="192"/>
      <c r="H98" s="192"/>
      <c r="I98" s="193"/>
      <c r="J98" s="224">
        <f>Tabela36[[#This Row],[Stolpec 7]]+Tabela36[[#This Row],[Stolpec 7]]*Tabela36[[#This Row],[Stolpec 8]]/100</f>
        <v>0</v>
      </c>
      <c r="K98" s="137">
        <f>Tabela36[[#This Row],[Stolpec 3]]*Tabela36[[#This Row],[Stolpec 9]]</f>
        <v>0</v>
      </c>
      <c r="L98" s="137">
        <f>Tabela36[[#This Row],[Stolpec 10]]+Tabela36[[#This Row],[Stolpec 10]]*Tabela36[[#This Row],[Stolpec 8]]/100</f>
        <v>0</v>
      </c>
    </row>
    <row r="99" spans="1:12" x14ac:dyDescent="0.25">
      <c r="A99" s="189">
        <v>78</v>
      </c>
      <c r="B99" s="188" t="s">
        <v>307</v>
      </c>
      <c r="C99" s="189" t="s">
        <v>4</v>
      </c>
      <c r="D99" s="191">
        <v>10</v>
      </c>
      <c r="E99" s="192"/>
      <c r="F99" s="192"/>
      <c r="G99" s="192"/>
      <c r="H99" s="192"/>
      <c r="I99" s="193"/>
      <c r="J99" s="224">
        <f>Tabela36[[#This Row],[Stolpec 7]]+Tabela36[[#This Row],[Stolpec 7]]*Tabela36[[#This Row],[Stolpec 8]]/100</f>
        <v>0</v>
      </c>
      <c r="K99" s="137">
        <f>Tabela36[[#This Row],[Stolpec 3]]*Tabela36[[#This Row],[Stolpec 9]]</f>
        <v>0</v>
      </c>
      <c r="L99" s="137">
        <f>Tabela36[[#This Row],[Stolpec 10]]+Tabela36[[#This Row],[Stolpec 10]]*Tabela36[[#This Row],[Stolpec 8]]/100</f>
        <v>0</v>
      </c>
    </row>
    <row r="100" spans="1:12" ht="44.25" customHeight="1" x14ac:dyDescent="0.25">
      <c r="A100" s="189">
        <v>79</v>
      </c>
      <c r="B100" s="188" t="s">
        <v>308</v>
      </c>
      <c r="C100" s="189" t="s">
        <v>5</v>
      </c>
      <c r="D100" s="191">
        <v>100</v>
      </c>
      <c r="E100" s="192"/>
      <c r="F100" s="192"/>
      <c r="G100" s="192"/>
      <c r="H100" s="192"/>
      <c r="I100" s="193"/>
      <c r="J100" s="224">
        <f>Tabela36[[#This Row],[Stolpec 7]]+Tabela36[[#This Row],[Stolpec 7]]*Tabela36[[#This Row],[Stolpec 8]]/100</f>
        <v>0</v>
      </c>
      <c r="K100" s="137">
        <f>Tabela36[[#This Row],[Stolpec 3]]*Tabela36[[#This Row],[Stolpec 9]]</f>
        <v>0</v>
      </c>
      <c r="L100" s="137">
        <f>Tabela36[[#This Row],[Stolpec 10]]+Tabela36[[#This Row],[Stolpec 10]]*Tabela36[[#This Row],[Stolpec 8]]/100</f>
        <v>0</v>
      </c>
    </row>
    <row r="101" spans="1:12" x14ac:dyDescent="0.25">
      <c r="A101" s="189">
        <v>80</v>
      </c>
      <c r="B101" s="188" t="s">
        <v>309</v>
      </c>
      <c r="C101" s="189" t="s">
        <v>5</v>
      </c>
      <c r="D101" s="191">
        <v>100</v>
      </c>
      <c r="E101" s="192"/>
      <c r="F101" s="192"/>
      <c r="G101" s="192"/>
      <c r="H101" s="192"/>
      <c r="I101" s="193"/>
      <c r="J101" s="224">
        <f>Tabela36[[#This Row],[Stolpec 7]]+Tabela36[[#This Row],[Stolpec 7]]*Tabela36[[#This Row],[Stolpec 8]]/100</f>
        <v>0</v>
      </c>
      <c r="K101" s="137">
        <f>Tabela36[[#This Row],[Stolpec 3]]*Tabela36[[#This Row],[Stolpec 9]]</f>
        <v>0</v>
      </c>
      <c r="L101" s="137">
        <f>Tabela36[[#This Row],[Stolpec 10]]+Tabela36[[#This Row],[Stolpec 10]]*Tabela36[[#This Row],[Stolpec 8]]/100</f>
        <v>0</v>
      </c>
    </row>
    <row r="102" spans="1:12" ht="42.75" customHeight="1" x14ac:dyDescent="0.25">
      <c r="A102" s="189">
        <v>81</v>
      </c>
      <c r="B102" s="188" t="s">
        <v>310</v>
      </c>
      <c r="C102" s="189" t="s">
        <v>5</v>
      </c>
      <c r="D102" s="191">
        <v>100</v>
      </c>
      <c r="E102" s="192"/>
      <c r="F102" s="192"/>
      <c r="G102" s="192"/>
      <c r="H102" s="192"/>
      <c r="I102" s="193"/>
      <c r="J102" s="224">
        <f>Tabela36[[#This Row],[Stolpec 7]]+Tabela36[[#This Row],[Stolpec 7]]*Tabela36[[#This Row],[Stolpec 8]]/100</f>
        <v>0</v>
      </c>
      <c r="K102" s="137">
        <f>Tabela36[[#This Row],[Stolpec 3]]*Tabela36[[#This Row],[Stolpec 9]]</f>
        <v>0</v>
      </c>
      <c r="L102" s="137">
        <f>Tabela36[[#This Row],[Stolpec 10]]+Tabela36[[#This Row],[Stolpec 10]]*Tabela36[[#This Row],[Stolpec 8]]/100</f>
        <v>0</v>
      </c>
    </row>
    <row r="103" spans="1:12" ht="31.2" x14ac:dyDescent="0.25">
      <c r="A103" s="189">
        <v>82</v>
      </c>
      <c r="B103" s="188" t="s">
        <v>311</v>
      </c>
      <c r="C103" s="189" t="s">
        <v>5</v>
      </c>
      <c r="D103" s="191">
        <v>100</v>
      </c>
      <c r="E103" s="192"/>
      <c r="F103" s="192"/>
      <c r="G103" s="192"/>
      <c r="H103" s="192"/>
      <c r="I103" s="193"/>
      <c r="J103" s="224">
        <f>Tabela36[[#This Row],[Stolpec 7]]+Tabela36[[#This Row],[Stolpec 7]]*Tabela36[[#This Row],[Stolpec 8]]/100</f>
        <v>0</v>
      </c>
      <c r="K103" s="137">
        <f>Tabela36[[#This Row],[Stolpec 3]]*Tabela36[[#This Row],[Stolpec 9]]</f>
        <v>0</v>
      </c>
      <c r="L103" s="137">
        <f>Tabela36[[#This Row],[Stolpec 10]]+Tabela36[[#This Row],[Stolpec 10]]*Tabela36[[#This Row],[Stolpec 8]]/100</f>
        <v>0</v>
      </c>
    </row>
    <row r="104" spans="1:12" x14ac:dyDescent="0.25">
      <c r="A104" s="189">
        <v>83</v>
      </c>
      <c r="B104" s="188" t="s">
        <v>312</v>
      </c>
      <c r="C104" s="189" t="s">
        <v>5</v>
      </c>
      <c r="D104" s="191">
        <v>100</v>
      </c>
      <c r="E104" s="192"/>
      <c r="F104" s="192"/>
      <c r="G104" s="192"/>
      <c r="H104" s="192"/>
      <c r="I104" s="193"/>
      <c r="J104" s="224">
        <f>Tabela36[[#This Row],[Stolpec 7]]+Tabela36[[#This Row],[Stolpec 7]]*Tabela36[[#This Row],[Stolpec 8]]/100</f>
        <v>0</v>
      </c>
      <c r="K104" s="137">
        <f>Tabela36[[#This Row],[Stolpec 3]]*Tabela36[[#This Row],[Stolpec 9]]</f>
        <v>0</v>
      </c>
      <c r="L104" s="137">
        <f>Tabela36[[#This Row],[Stolpec 10]]+Tabela36[[#This Row],[Stolpec 10]]*Tabela36[[#This Row],[Stolpec 8]]/100</f>
        <v>0</v>
      </c>
    </row>
    <row r="105" spans="1:12" x14ac:dyDescent="0.25">
      <c r="A105" s="189">
        <v>84</v>
      </c>
      <c r="B105" s="188" t="s">
        <v>313</v>
      </c>
      <c r="C105" s="189" t="s">
        <v>5</v>
      </c>
      <c r="D105" s="191">
        <v>100</v>
      </c>
      <c r="E105" s="192"/>
      <c r="F105" s="192"/>
      <c r="G105" s="192"/>
      <c r="H105" s="192"/>
      <c r="I105" s="193"/>
      <c r="J105" s="224">
        <f>Tabela36[[#This Row],[Stolpec 7]]+Tabela36[[#This Row],[Stolpec 7]]*Tabela36[[#This Row],[Stolpec 8]]/100</f>
        <v>0</v>
      </c>
      <c r="K105" s="137">
        <f>Tabela36[[#This Row],[Stolpec 3]]*Tabela36[[#This Row],[Stolpec 9]]</f>
        <v>0</v>
      </c>
      <c r="L105" s="137">
        <f>Tabela36[[#This Row],[Stolpec 10]]+Tabela36[[#This Row],[Stolpec 10]]*Tabela36[[#This Row],[Stolpec 8]]/100</f>
        <v>0</v>
      </c>
    </row>
    <row r="106" spans="1:12" ht="42" customHeight="1" x14ac:dyDescent="0.25">
      <c r="A106" s="189">
        <v>85</v>
      </c>
      <c r="B106" s="188" t="s">
        <v>314</v>
      </c>
      <c r="C106" s="189" t="s">
        <v>5</v>
      </c>
      <c r="D106" s="191">
        <v>100</v>
      </c>
      <c r="E106" s="192"/>
      <c r="F106" s="192"/>
      <c r="G106" s="192"/>
      <c r="H106" s="192"/>
      <c r="I106" s="193"/>
      <c r="J106" s="224">
        <f>Tabela36[[#This Row],[Stolpec 7]]+Tabela36[[#This Row],[Stolpec 7]]*Tabela36[[#This Row],[Stolpec 8]]/100</f>
        <v>0</v>
      </c>
      <c r="K106" s="137">
        <f>Tabela36[[#This Row],[Stolpec 3]]*Tabela36[[#This Row],[Stolpec 9]]</f>
        <v>0</v>
      </c>
      <c r="L106" s="137">
        <f>Tabela36[[#This Row],[Stolpec 10]]+Tabela36[[#This Row],[Stolpec 10]]*Tabela36[[#This Row],[Stolpec 8]]/100</f>
        <v>0</v>
      </c>
    </row>
    <row r="107" spans="1:12" ht="46.5" customHeight="1" x14ac:dyDescent="0.25">
      <c r="A107" s="189">
        <v>86</v>
      </c>
      <c r="B107" s="188" t="s">
        <v>315</v>
      </c>
      <c r="C107" s="189" t="s">
        <v>5</v>
      </c>
      <c r="D107" s="191">
        <v>100</v>
      </c>
      <c r="E107" s="192"/>
      <c r="F107" s="192"/>
      <c r="G107" s="192"/>
      <c r="H107" s="192"/>
      <c r="I107" s="193"/>
      <c r="J107" s="224">
        <f>Tabela36[[#This Row],[Stolpec 7]]+Tabela36[[#This Row],[Stolpec 7]]*Tabela36[[#This Row],[Stolpec 8]]/100</f>
        <v>0</v>
      </c>
      <c r="K107" s="137">
        <f>Tabela36[[#This Row],[Stolpec 3]]*Tabela36[[#This Row],[Stolpec 9]]</f>
        <v>0</v>
      </c>
      <c r="L107" s="137">
        <f>Tabela36[[#This Row],[Stolpec 10]]+Tabela36[[#This Row],[Stolpec 10]]*Tabela36[[#This Row],[Stolpec 8]]/100</f>
        <v>0</v>
      </c>
    </row>
    <row r="108" spans="1:12" ht="43.5" customHeight="1" x14ac:dyDescent="0.25">
      <c r="A108" s="189">
        <v>87</v>
      </c>
      <c r="B108" s="188" t="s">
        <v>316</v>
      </c>
      <c r="C108" s="189" t="s">
        <v>5</v>
      </c>
      <c r="D108" s="191">
        <v>100</v>
      </c>
      <c r="E108" s="192"/>
      <c r="F108" s="192"/>
      <c r="G108" s="192"/>
      <c r="H108" s="192"/>
      <c r="I108" s="193"/>
      <c r="J108" s="224">
        <f>Tabela36[[#This Row],[Stolpec 7]]+Tabela36[[#This Row],[Stolpec 7]]*Tabela36[[#This Row],[Stolpec 8]]/100</f>
        <v>0</v>
      </c>
      <c r="K108" s="137">
        <f>Tabela36[[#This Row],[Stolpec 3]]*Tabela36[[#This Row],[Stolpec 9]]</f>
        <v>0</v>
      </c>
      <c r="L108" s="137">
        <f>Tabela36[[#This Row],[Stolpec 10]]+Tabela36[[#This Row],[Stolpec 10]]*Tabela36[[#This Row],[Stolpec 8]]/100</f>
        <v>0</v>
      </c>
    </row>
    <row r="109" spans="1:12" ht="35.25" customHeight="1" x14ac:dyDescent="0.25">
      <c r="A109" s="189">
        <v>88</v>
      </c>
      <c r="B109" s="188" t="s">
        <v>317</v>
      </c>
      <c r="C109" s="189" t="s">
        <v>5</v>
      </c>
      <c r="D109" s="191">
        <v>100</v>
      </c>
      <c r="E109" s="192"/>
      <c r="F109" s="192"/>
      <c r="G109" s="192"/>
      <c r="H109" s="192"/>
      <c r="I109" s="193"/>
      <c r="J109" s="224">
        <f>Tabela36[[#This Row],[Stolpec 7]]+Tabela36[[#This Row],[Stolpec 7]]*Tabela36[[#This Row],[Stolpec 8]]/100</f>
        <v>0</v>
      </c>
      <c r="K109" s="137">
        <f>Tabela36[[#This Row],[Stolpec 3]]*Tabela36[[#This Row],[Stolpec 9]]</f>
        <v>0</v>
      </c>
      <c r="L109" s="137">
        <f>Tabela36[[#This Row],[Stolpec 10]]+Tabela36[[#This Row],[Stolpec 10]]*Tabela36[[#This Row],[Stolpec 8]]/100</f>
        <v>0</v>
      </c>
    </row>
    <row r="110" spans="1:12" ht="35.25" customHeight="1" x14ac:dyDescent="0.25">
      <c r="A110" s="189">
        <v>89</v>
      </c>
      <c r="B110" s="188" t="s">
        <v>318</v>
      </c>
      <c r="C110" s="189" t="s">
        <v>5</v>
      </c>
      <c r="D110" s="191">
        <v>100</v>
      </c>
      <c r="E110" s="192"/>
      <c r="F110" s="192"/>
      <c r="G110" s="192"/>
      <c r="H110" s="192"/>
      <c r="I110" s="193"/>
      <c r="J110" s="224">
        <f>Tabela36[[#This Row],[Stolpec 7]]+Tabela36[[#This Row],[Stolpec 7]]*Tabela36[[#This Row],[Stolpec 8]]/100</f>
        <v>0</v>
      </c>
      <c r="K110" s="137">
        <f>Tabela36[[#This Row],[Stolpec 3]]*Tabela36[[#This Row],[Stolpec 9]]</f>
        <v>0</v>
      </c>
      <c r="L110" s="137">
        <f>Tabela36[[#This Row],[Stolpec 10]]+Tabela36[[#This Row],[Stolpec 10]]*Tabela36[[#This Row],[Stolpec 8]]/100</f>
        <v>0</v>
      </c>
    </row>
    <row r="111" spans="1:12" ht="39.75" customHeight="1" x14ac:dyDescent="0.25">
      <c r="A111" s="189">
        <v>90</v>
      </c>
      <c r="B111" s="188" t="s">
        <v>319</v>
      </c>
      <c r="C111" s="189" t="s">
        <v>5</v>
      </c>
      <c r="D111" s="191">
        <v>100</v>
      </c>
      <c r="E111" s="192"/>
      <c r="F111" s="192"/>
      <c r="G111" s="192"/>
      <c r="H111" s="192"/>
      <c r="I111" s="193"/>
      <c r="J111" s="224">
        <f>Tabela36[[#This Row],[Stolpec 7]]+Tabela36[[#This Row],[Stolpec 7]]*Tabela36[[#This Row],[Stolpec 8]]/100</f>
        <v>0</v>
      </c>
      <c r="K111" s="137">
        <f>Tabela36[[#This Row],[Stolpec 3]]*Tabela36[[#This Row],[Stolpec 9]]</f>
        <v>0</v>
      </c>
      <c r="L111" s="137">
        <f>Tabela36[[#This Row],[Stolpec 10]]+Tabela36[[#This Row],[Stolpec 10]]*Tabela36[[#This Row],[Stolpec 8]]/100</f>
        <v>0</v>
      </c>
    </row>
    <row r="112" spans="1:12" x14ac:dyDescent="0.25">
      <c r="A112" s="189"/>
      <c r="B112" s="195" t="s">
        <v>271</v>
      </c>
      <c r="C112" s="189"/>
      <c r="D112" s="191"/>
      <c r="E112" s="192"/>
      <c r="F112" s="192"/>
      <c r="G112" s="192"/>
      <c r="H112" s="192"/>
      <c r="I112" s="193"/>
      <c r="J112" s="224"/>
      <c r="K112" s="137"/>
      <c r="L112" s="137"/>
    </row>
    <row r="113" spans="1:12" ht="111.75" customHeight="1" x14ac:dyDescent="0.25">
      <c r="A113" s="189">
        <v>91</v>
      </c>
      <c r="B113" s="188" t="s">
        <v>320</v>
      </c>
      <c r="C113" s="189" t="s">
        <v>251</v>
      </c>
      <c r="D113" s="191">
        <v>5</v>
      </c>
      <c r="E113" s="192"/>
      <c r="F113" s="192"/>
      <c r="G113" s="192"/>
      <c r="H113" s="192"/>
      <c r="I113" s="193"/>
      <c r="J113" s="224">
        <f>Tabela36[[#This Row],[Stolpec 7]]+Tabela36[[#This Row],[Stolpec 7]]*Tabela36[[#This Row],[Stolpec 8]]/100</f>
        <v>0</v>
      </c>
      <c r="K113" s="137">
        <f>Tabela36[[#This Row],[Stolpec 3]]*Tabela36[[#This Row],[Stolpec 9]]</f>
        <v>0</v>
      </c>
      <c r="L113" s="137">
        <f>Tabela36[[#This Row],[Stolpec 10]]+Tabela36[[#This Row],[Stolpec 10]]*Tabela36[[#This Row],[Stolpec 8]]/100</f>
        <v>0</v>
      </c>
    </row>
    <row r="114" spans="1:12" ht="121.5" customHeight="1" x14ac:dyDescent="0.25">
      <c r="A114" s="189">
        <v>92</v>
      </c>
      <c r="B114" s="188" t="s">
        <v>349</v>
      </c>
      <c r="C114" s="189" t="s">
        <v>251</v>
      </c>
      <c r="D114" s="191">
        <v>4</v>
      </c>
      <c r="E114" s="192"/>
      <c r="F114" s="192"/>
      <c r="G114" s="192"/>
      <c r="H114" s="192"/>
      <c r="I114" s="193"/>
      <c r="J114" s="224">
        <f>Tabela36[[#This Row],[Stolpec 7]]+Tabela36[[#This Row],[Stolpec 7]]*Tabela36[[#This Row],[Stolpec 8]]/100</f>
        <v>0</v>
      </c>
      <c r="K114" s="137">
        <f>Tabela36[[#This Row],[Stolpec 3]]*Tabela36[[#This Row],[Stolpec 9]]</f>
        <v>0</v>
      </c>
      <c r="L114" s="137">
        <f>Tabela36[[#This Row],[Stolpec 10]]+Tabela36[[#This Row],[Stolpec 10]]*Tabela36[[#This Row],[Stolpec 8]]/100</f>
        <v>0</v>
      </c>
    </row>
    <row r="115" spans="1:12" ht="85.5" customHeight="1" x14ac:dyDescent="0.25">
      <c r="A115" s="189">
        <v>93</v>
      </c>
      <c r="B115" s="188" t="s">
        <v>321</v>
      </c>
      <c r="C115" s="189" t="s">
        <v>251</v>
      </c>
      <c r="D115" s="191">
        <v>6</v>
      </c>
      <c r="E115" s="192"/>
      <c r="F115" s="192"/>
      <c r="G115" s="192"/>
      <c r="H115" s="192"/>
      <c r="I115" s="193"/>
      <c r="J115" s="224">
        <f>Tabela36[[#This Row],[Stolpec 7]]+Tabela36[[#This Row],[Stolpec 7]]*Tabela36[[#This Row],[Stolpec 8]]/100</f>
        <v>0</v>
      </c>
      <c r="K115" s="137">
        <f>Tabela36[[#This Row],[Stolpec 3]]*Tabela36[[#This Row],[Stolpec 9]]</f>
        <v>0</v>
      </c>
      <c r="L115" s="137">
        <f>Tabela36[[#This Row],[Stolpec 10]]+Tabela36[[#This Row],[Stolpec 10]]*Tabela36[[#This Row],[Stolpec 8]]/100</f>
        <v>0</v>
      </c>
    </row>
    <row r="116" spans="1:12" ht="108.75" customHeight="1" x14ac:dyDescent="0.25">
      <c r="A116" s="189">
        <v>94</v>
      </c>
      <c r="B116" s="188" t="s">
        <v>322</v>
      </c>
      <c r="C116" s="189" t="s">
        <v>251</v>
      </c>
      <c r="D116" s="191">
        <v>4</v>
      </c>
      <c r="E116" s="192"/>
      <c r="F116" s="192"/>
      <c r="G116" s="192"/>
      <c r="H116" s="192"/>
      <c r="I116" s="193"/>
      <c r="J116" s="224">
        <f>Tabela36[[#This Row],[Stolpec 7]]+Tabela36[[#This Row],[Stolpec 7]]*Tabela36[[#This Row],[Stolpec 8]]/100</f>
        <v>0</v>
      </c>
      <c r="K116" s="137">
        <f>Tabela36[[#This Row],[Stolpec 3]]*Tabela36[[#This Row],[Stolpec 9]]</f>
        <v>0</v>
      </c>
      <c r="L116" s="137">
        <f>Tabela36[[#This Row],[Stolpec 10]]+Tabela36[[#This Row],[Stolpec 10]]*Tabela36[[#This Row],[Stolpec 8]]/100</f>
        <v>0</v>
      </c>
    </row>
    <row r="117" spans="1:12" ht="46.8" x14ac:dyDescent="0.25">
      <c r="A117" s="189">
        <v>95</v>
      </c>
      <c r="B117" s="188" t="s">
        <v>323</v>
      </c>
      <c r="C117" s="189" t="s">
        <v>251</v>
      </c>
      <c r="D117" s="191">
        <v>6</v>
      </c>
      <c r="E117" s="192"/>
      <c r="F117" s="192"/>
      <c r="G117" s="192"/>
      <c r="H117" s="192"/>
      <c r="I117" s="193"/>
      <c r="J117" s="224">
        <f>Tabela36[[#This Row],[Stolpec 7]]+Tabela36[[#This Row],[Stolpec 7]]*Tabela36[[#This Row],[Stolpec 8]]/100</f>
        <v>0</v>
      </c>
      <c r="K117" s="137">
        <f>Tabela36[[#This Row],[Stolpec 3]]*Tabela36[[#This Row],[Stolpec 9]]</f>
        <v>0</v>
      </c>
      <c r="L117" s="137">
        <f>Tabela36[[#This Row],[Stolpec 10]]+Tabela36[[#This Row],[Stolpec 10]]*Tabela36[[#This Row],[Stolpec 8]]/100</f>
        <v>0</v>
      </c>
    </row>
    <row r="118" spans="1:12" ht="46.8" x14ac:dyDescent="0.25">
      <c r="A118" s="189">
        <v>96</v>
      </c>
      <c r="B118" s="188" t="s">
        <v>365</v>
      </c>
      <c r="C118" s="189" t="s">
        <v>5</v>
      </c>
      <c r="D118" s="191">
        <v>2</v>
      </c>
      <c r="E118" s="192"/>
      <c r="F118" s="192"/>
      <c r="G118" s="192"/>
      <c r="H118" s="192"/>
      <c r="I118" s="193"/>
      <c r="J118" s="224">
        <f>Tabela36[[#This Row],[Stolpec 7]]+Tabela36[[#This Row],[Stolpec 7]]*Tabela36[[#This Row],[Stolpec 8]]/100</f>
        <v>0</v>
      </c>
      <c r="K118" s="137">
        <f>Tabela36[[#This Row],[Stolpec 3]]*Tabela36[[#This Row],[Stolpec 9]]</f>
        <v>0</v>
      </c>
      <c r="L118" s="137">
        <f>Tabela36[[#This Row],[Stolpec 10]]+Tabela36[[#This Row],[Stolpec 10]]*Tabela36[[#This Row],[Stolpec 8]]/100</f>
        <v>0</v>
      </c>
    </row>
    <row r="119" spans="1:12" ht="185.25" customHeight="1" x14ac:dyDescent="0.25">
      <c r="A119" s="189">
        <v>97</v>
      </c>
      <c r="B119" s="188" t="s">
        <v>350</v>
      </c>
      <c r="C119" s="189" t="s">
        <v>15</v>
      </c>
      <c r="D119" s="191">
        <v>6</v>
      </c>
      <c r="E119" s="192"/>
      <c r="F119" s="192"/>
      <c r="G119" s="192"/>
      <c r="H119" s="192"/>
      <c r="I119" s="193"/>
      <c r="J119" s="224">
        <f>Tabela36[[#This Row],[Stolpec 7]]+Tabela36[[#This Row],[Stolpec 7]]*Tabela36[[#This Row],[Stolpec 8]]/100</f>
        <v>0</v>
      </c>
      <c r="K119" s="137">
        <f>Tabela36[[#This Row],[Stolpec 3]]*Tabela36[[#This Row],[Stolpec 9]]</f>
        <v>0</v>
      </c>
      <c r="L119" s="137">
        <f>Tabela36[[#This Row],[Stolpec 10]]+Tabela36[[#This Row],[Stolpec 10]]*Tabela36[[#This Row],[Stolpec 8]]/100</f>
        <v>0</v>
      </c>
    </row>
    <row r="120" spans="1:12" ht="31.2" x14ac:dyDescent="0.25">
      <c r="A120" s="189">
        <v>98</v>
      </c>
      <c r="B120" s="188" t="s">
        <v>351</v>
      </c>
      <c r="C120" s="189" t="s">
        <v>5</v>
      </c>
      <c r="D120" s="191">
        <v>10</v>
      </c>
      <c r="E120" s="192"/>
      <c r="F120" s="192"/>
      <c r="G120" s="192"/>
      <c r="H120" s="192"/>
      <c r="I120" s="193"/>
      <c r="J120" s="224">
        <f>Tabela36[[#This Row],[Stolpec 7]]+Tabela36[[#This Row],[Stolpec 7]]*Tabela36[[#This Row],[Stolpec 8]]/100</f>
        <v>0</v>
      </c>
      <c r="K120" s="137">
        <f>Tabela36[[#This Row],[Stolpec 3]]*Tabela36[[#This Row],[Stolpec 9]]</f>
        <v>0</v>
      </c>
      <c r="L120" s="137">
        <f>Tabela36[[#This Row],[Stolpec 10]]+Tabela36[[#This Row],[Stolpec 10]]*Tabela36[[#This Row],[Stolpec 8]]/100</f>
        <v>0</v>
      </c>
    </row>
    <row r="121" spans="1:12" ht="31.2" x14ac:dyDescent="0.25">
      <c r="A121" s="189"/>
      <c r="B121" s="188" t="s">
        <v>352</v>
      </c>
      <c r="C121" s="189" t="s">
        <v>5</v>
      </c>
      <c r="D121" s="191">
        <v>10</v>
      </c>
      <c r="E121" s="192"/>
      <c r="F121" s="192"/>
      <c r="G121" s="192"/>
      <c r="H121" s="192"/>
      <c r="I121" s="193"/>
      <c r="J121" s="224">
        <f>Tabela36[[#This Row],[Stolpec 7]]+Tabela36[[#This Row],[Stolpec 7]]*Tabela36[[#This Row],[Stolpec 8]]/100</f>
        <v>0</v>
      </c>
      <c r="K121" s="137">
        <f>Tabela36[[#This Row],[Stolpec 3]]*Tabela36[[#This Row],[Stolpec 9]]</f>
        <v>0</v>
      </c>
      <c r="L121" s="137">
        <f>Tabela36[[#This Row],[Stolpec 10]]+Tabela36[[#This Row],[Stolpec 10]]*Tabela36[[#This Row],[Stolpec 8]]/100</f>
        <v>0</v>
      </c>
    </row>
    <row r="122" spans="1:12" ht="31.2" x14ac:dyDescent="0.25">
      <c r="A122" s="189"/>
      <c r="B122" s="188" t="s">
        <v>353</v>
      </c>
      <c r="C122" s="189" t="s">
        <v>5</v>
      </c>
      <c r="D122" s="191">
        <v>10</v>
      </c>
      <c r="E122" s="192"/>
      <c r="F122" s="192"/>
      <c r="G122" s="192"/>
      <c r="H122" s="192"/>
      <c r="I122" s="193"/>
      <c r="J122" s="224">
        <f>Tabela36[[#This Row],[Stolpec 7]]+Tabela36[[#This Row],[Stolpec 7]]*Tabela36[[#This Row],[Stolpec 8]]/100</f>
        <v>0</v>
      </c>
      <c r="K122" s="137">
        <f>Tabela36[[#This Row],[Stolpec 3]]*Tabela36[[#This Row],[Stolpec 9]]</f>
        <v>0</v>
      </c>
      <c r="L122" s="137">
        <f>Tabela36[[#This Row],[Stolpec 10]]+Tabela36[[#This Row],[Stolpec 10]]*Tabela36[[#This Row],[Stolpec 8]]/100</f>
        <v>0</v>
      </c>
    </row>
    <row r="123" spans="1:12" ht="62.4" x14ac:dyDescent="0.25">
      <c r="A123" s="189">
        <v>99</v>
      </c>
      <c r="B123" s="188" t="s">
        <v>354</v>
      </c>
      <c r="C123" s="189" t="s">
        <v>5</v>
      </c>
      <c r="D123" s="191">
        <v>2</v>
      </c>
      <c r="E123" s="192"/>
      <c r="F123" s="192"/>
      <c r="G123" s="192"/>
      <c r="H123" s="192"/>
      <c r="I123" s="193"/>
      <c r="J123" s="224">
        <f>Tabela36[[#This Row],[Stolpec 7]]+Tabela36[[#This Row],[Stolpec 7]]*Tabela36[[#This Row],[Stolpec 8]]/100</f>
        <v>0</v>
      </c>
      <c r="K123" s="137">
        <f>Tabela36[[#This Row],[Stolpec 3]]*Tabela36[[#This Row],[Stolpec 9]]</f>
        <v>0</v>
      </c>
      <c r="L123" s="137">
        <f>Tabela36[[#This Row],[Stolpec 10]]+Tabela36[[#This Row],[Stolpec 10]]*Tabela36[[#This Row],[Stolpec 8]]/100</f>
        <v>0</v>
      </c>
    </row>
    <row r="124" spans="1:12" ht="78" x14ac:dyDescent="0.25">
      <c r="A124" s="189">
        <v>100</v>
      </c>
      <c r="B124" s="188" t="s">
        <v>355</v>
      </c>
      <c r="C124" s="189" t="s">
        <v>29</v>
      </c>
      <c r="D124" s="196">
        <v>1.3</v>
      </c>
      <c r="E124" s="192"/>
      <c r="F124" s="192"/>
      <c r="G124" s="192"/>
      <c r="H124" s="192"/>
      <c r="I124" s="193"/>
      <c r="J124" s="224">
        <f>Tabela36[[#This Row],[Stolpec 7]]+Tabela36[[#This Row],[Stolpec 7]]*Tabela36[[#This Row],[Stolpec 8]]/100</f>
        <v>0</v>
      </c>
      <c r="K124" s="137">
        <f>Tabela36[[#This Row],[Stolpec 3]]*Tabela36[[#This Row],[Stolpec 9]]</f>
        <v>0</v>
      </c>
      <c r="L124" s="137">
        <f>Tabela36[[#This Row],[Stolpec 10]]+Tabela36[[#This Row],[Stolpec 10]]*Tabela36[[#This Row],[Stolpec 8]]/100</f>
        <v>0</v>
      </c>
    </row>
    <row r="125" spans="1:12" ht="46.8" x14ac:dyDescent="0.25">
      <c r="A125" s="189">
        <v>101</v>
      </c>
      <c r="B125" s="188" t="s">
        <v>356</v>
      </c>
      <c r="C125" s="189" t="s">
        <v>5</v>
      </c>
      <c r="D125" s="191">
        <v>16</v>
      </c>
      <c r="E125" s="192"/>
      <c r="F125" s="192"/>
      <c r="G125" s="192"/>
      <c r="H125" s="192"/>
      <c r="I125" s="193"/>
      <c r="J125" s="224">
        <f>Tabela36[[#This Row],[Stolpec 7]]+Tabela36[[#This Row],[Stolpec 7]]*Tabela36[[#This Row],[Stolpec 8]]/100</f>
        <v>0</v>
      </c>
      <c r="K125" s="137">
        <f>Tabela36[[#This Row],[Stolpec 3]]*Tabela36[[#This Row],[Stolpec 9]]</f>
        <v>0</v>
      </c>
      <c r="L125" s="137">
        <f>Tabela36[[#This Row],[Stolpec 10]]+Tabela36[[#This Row],[Stolpec 10]]*Tabela36[[#This Row],[Stolpec 8]]/100</f>
        <v>0</v>
      </c>
    </row>
    <row r="126" spans="1:12" ht="46.8" x14ac:dyDescent="0.25">
      <c r="A126" s="189">
        <v>102</v>
      </c>
      <c r="B126" s="188" t="s">
        <v>252</v>
      </c>
      <c r="C126" s="189" t="s">
        <v>5</v>
      </c>
      <c r="D126" s="191">
        <v>16</v>
      </c>
      <c r="E126" s="192"/>
      <c r="F126" s="192"/>
      <c r="G126" s="192"/>
      <c r="H126" s="192"/>
      <c r="I126" s="193"/>
      <c r="J126" s="224">
        <f>Tabela36[[#This Row],[Stolpec 7]]+Tabela36[[#This Row],[Stolpec 7]]*Tabela36[[#This Row],[Stolpec 8]]/100</f>
        <v>0</v>
      </c>
      <c r="K126" s="137">
        <f>Tabela36[[#This Row],[Stolpec 3]]*Tabela36[[#This Row],[Stolpec 9]]</f>
        <v>0</v>
      </c>
      <c r="L126" s="137">
        <f>Tabela36[[#This Row],[Stolpec 10]]+Tabela36[[#This Row],[Stolpec 10]]*Tabela36[[#This Row],[Stolpec 8]]/100</f>
        <v>0</v>
      </c>
    </row>
    <row r="127" spans="1:12" ht="46.8" x14ac:dyDescent="0.25">
      <c r="A127" s="189">
        <v>103</v>
      </c>
      <c r="B127" s="188" t="s">
        <v>357</v>
      </c>
      <c r="C127" s="189" t="s">
        <v>5</v>
      </c>
      <c r="D127" s="191">
        <v>100</v>
      </c>
      <c r="E127" s="192"/>
      <c r="F127" s="192"/>
      <c r="G127" s="192"/>
      <c r="H127" s="192"/>
      <c r="I127" s="193"/>
      <c r="J127" s="224">
        <f>Tabela36[[#This Row],[Stolpec 7]]+Tabela36[[#This Row],[Stolpec 7]]*Tabela36[[#This Row],[Stolpec 8]]/100</f>
        <v>0</v>
      </c>
      <c r="K127" s="137">
        <f>Tabela36[[#This Row],[Stolpec 3]]*Tabela36[[#This Row],[Stolpec 9]]</f>
        <v>0</v>
      </c>
      <c r="L127" s="137">
        <f>Tabela36[[#This Row],[Stolpec 10]]+Tabela36[[#This Row],[Stolpec 10]]*Tabela36[[#This Row],[Stolpec 8]]/100</f>
        <v>0</v>
      </c>
    </row>
    <row r="128" spans="1:12" x14ac:dyDescent="0.25">
      <c r="A128" s="131"/>
      <c r="B128" s="141" t="s">
        <v>253</v>
      </c>
      <c r="C128" s="131"/>
      <c r="D128" s="135"/>
      <c r="E128" s="132"/>
      <c r="F128" s="132"/>
      <c r="G128" s="132"/>
      <c r="H128" s="132"/>
      <c r="I128" s="139"/>
      <c r="J128" s="224"/>
      <c r="K128" s="137">
        <f>Tabela36[[#This Row],[Stolpec 3]]*Tabela36[[#This Row],[Stolpec 9]]</f>
        <v>0</v>
      </c>
      <c r="L128" s="137">
        <f>Tabela36[[#This Row],[Stolpec 10]]+Tabela36[[#This Row],[Stolpec 10]]*Tabela36[[#This Row],[Stolpec 8]]/100</f>
        <v>0</v>
      </c>
    </row>
    <row r="129" spans="1:12" ht="46.8" x14ac:dyDescent="0.25">
      <c r="A129" s="131">
        <v>104</v>
      </c>
      <c r="B129" s="188" t="s">
        <v>368</v>
      </c>
      <c r="C129" s="131" t="s">
        <v>4</v>
      </c>
      <c r="D129" s="135">
        <v>5</v>
      </c>
      <c r="E129" s="132"/>
      <c r="F129" s="132"/>
      <c r="G129" s="132"/>
      <c r="H129" s="132"/>
      <c r="I129" s="139"/>
      <c r="J129" s="224">
        <f>Tabela36[[#This Row],[Stolpec 7]]+Tabela36[[#This Row],[Stolpec 7]]*Tabela36[[#This Row],[Stolpec 8]]/100</f>
        <v>0</v>
      </c>
      <c r="K129" s="137">
        <f>Tabela36[[#This Row],[Stolpec 3]]*Tabela36[[#This Row],[Stolpec 9]]</f>
        <v>0</v>
      </c>
      <c r="L129" s="137">
        <f>Tabela36[[#This Row],[Stolpec 10]]+Tabela36[[#This Row],[Stolpec 10]]*Tabela36[[#This Row],[Stolpec 8]]/100</f>
        <v>0</v>
      </c>
    </row>
    <row r="130" spans="1:12" s="122" customFormat="1" x14ac:dyDescent="0.25">
      <c r="A130" s="131"/>
      <c r="B130" s="145" t="s">
        <v>254</v>
      </c>
      <c r="C130" s="131"/>
      <c r="D130" s="150"/>
      <c r="E130" s="142"/>
      <c r="F130" s="151"/>
      <c r="G130" s="131"/>
      <c r="H130" s="134"/>
      <c r="I130" s="152"/>
      <c r="J130" s="142"/>
      <c r="K130" s="153">
        <f>SUM(K10:K129)</f>
        <v>0</v>
      </c>
      <c r="L130" s="153">
        <f>SUM(L10:L129)</f>
        <v>0</v>
      </c>
    </row>
    <row r="131" spans="1:12" s="122" customFormat="1" ht="28.2" customHeight="1" x14ac:dyDescent="0.25">
      <c r="A131" s="154"/>
      <c r="B131" s="218" t="s">
        <v>401</v>
      </c>
      <c r="C131" s="154"/>
      <c r="D131" s="155"/>
      <c r="F131" s="124"/>
      <c r="G131" s="124"/>
      <c r="H131" s="124"/>
      <c r="I131" s="156"/>
      <c r="J131" s="124"/>
      <c r="K131" s="157"/>
      <c r="L131" s="157"/>
    </row>
    <row r="132" spans="1:12" s="122" customFormat="1" x14ac:dyDescent="0.25">
      <c r="A132" s="154"/>
      <c r="B132" s="218" t="s">
        <v>399</v>
      </c>
      <c r="L132" s="124"/>
    </row>
    <row r="133" spans="1:12" s="122" customFormat="1" x14ac:dyDescent="0.25">
      <c r="A133" s="154"/>
      <c r="B133" s="218" t="s">
        <v>400</v>
      </c>
      <c r="L133" s="124"/>
    </row>
    <row r="134" spans="1:12" s="122" customFormat="1" x14ac:dyDescent="0.25">
      <c r="A134" s="154"/>
      <c r="L134" s="160"/>
    </row>
    <row r="135" spans="1:12" s="124" customFormat="1" x14ac:dyDescent="0.25">
      <c r="A135" s="120"/>
      <c r="B135" s="158" t="s">
        <v>255</v>
      </c>
      <c r="C135" s="122"/>
      <c r="D135" s="159" t="s">
        <v>25</v>
      </c>
      <c r="E135" s="122"/>
      <c r="F135" s="122"/>
      <c r="G135" s="122"/>
      <c r="H135" s="122"/>
      <c r="I135" s="122"/>
      <c r="J135" s="124" t="s">
        <v>26</v>
      </c>
      <c r="K135" s="122"/>
      <c r="L135" s="157"/>
    </row>
    <row r="136" spans="1:12" x14ac:dyDescent="0.25">
      <c r="B136" s="123"/>
      <c r="C136" s="123"/>
      <c r="D136" s="123"/>
      <c r="E136" s="123"/>
      <c r="F136" s="123"/>
      <c r="G136" s="123"/>
      <c r="H136" s="123"/>
      <c r="I136" s="123"/>
      <c r="J136" s="123"/>
      <c r="K136" s="123"/>
      <c r="L136" s="123"/>
    </row>
    <row r="137" spans="1:12" x14ac:dyDescent="0.25">
      <c r="B137" s="238" t="s">
        <v>394</v>
      </c>
      <c r="C137" s="238"/>
      <c r="D137" s="238"/>
      <c r="E137" s="238"/>
      <c r="F137" s="238"/>
      <c r="G137" s="238"/>
      <c r="H137" s="238"/>
      <c r="I137" s="238"/>
      <c r="J137" s="238"/>
      <c r="K137" s="238"/>
      <c r="L137" s="238"/>
    </row>
  </sheetData>
  <sheetProtection selectLockedCells="1"/>
  <mergeCells count="2">
    <mergeCell ref="B6:L6"/>
    <mergeCell ref="B137:L137"/>
  </mergeCells>
  <pageMargins left="0.70000000000000007" right="0.70000000000000007" top="0.75" bottom="0.75" header="0.30000000000000004" footer="0.30000000000000004"/>
  <pageSetup paperSize="9" scale="53" fitToWidth="0" fitToHeight="0" orientation="landscape" horizontalDpi="4294967293" r:id="rId1"/>
  <rowBreaks count="11" manualBreakCount="11">
    <brk id="17" max="16383" man="1"/>
    <brk id="30" max="16383" man="1"/>
    <brk id="40" max="16383" man="1"/>
    <brk id="48" max="16383" man="1"/>
    <brk id="54" max="16383" man="1"/>
    <brk id="63" max="16383" man="1"/>
    <brk id="74" max="16383" man="1"/>
    <brk id="82" max="16383" man="1"/>
    <brk id="93" max="16383" man="1"/>
    <brk id="114" max="16383" man="1"/>
    <brk id="123" max="16383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Sklop_14</vt:lpstr>
      <vt:lpstr>Sklop_15</vt:lpstr>
      <vt:lpstr>Sklop_16</vt:lpstr>
      <vt:lpstr>Sklop_14!Področje_tiskanja</vt:lpstr>
      <vt:lpstr>Sklop_15!Področje_tiskanja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Zbičajnik</dc:creator>
  <cp:lastModifiedBy>Rosanda</cp:lastModifiedBy>
  <cp:lastPrinted>2020-11-13T13:06:03Z</cp:lastPrinted>
  <dcterms:created xsi:type="dcterms:W3CDTF">2019-01-22T08:49:08Z</dcterms:created>
  <dcterms:modified xsi:type="dcterms:W3CDTF">2022-11-02T12:30:26Z</dcterms:modified>
</cp:coreProperties>
</file>